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ser\Desktop\Янченко\Программа\О результатах программы\2025 о результатах МП\"/>
    </mc:Choice>
  </mc:AlternateContent>
  <bookViews>
    <workbookView xWindow="360" yWindow="375" windowWidth="15480" windowHeight="9150"/>
  </bookViews>
  <sheets>
    <sheet name="01.10.14_new форма" sheetId="9" r:id="rId1"/>
  </sheets>
  <definedNames>
    <definedName name="_xlnm.Print_Titles" localSheetId="0">'01.10.14_new форма'!$8:$12</definedName>
    <definedName name="_xlnm.Print_Area" localSheetId="0">'01.10.14_new форма'!$A$1:$AZ$151</definedName>
  </definedNames>
  <calcPr calcId="162913"/>
</workbook>
</file>

<file path=xl/calcChain.xml><?xml version="1.0" encoding="utf-8"?>
<calcChain xmlns="http://schemas.openxmlformats.org/spreadsheetml/2006/main">
  <c r="H147" i="9" l="1"/>
  <c r="F147" i="9"/>
  <c r="AD82" i="9" l="1"/>
  <c r="AD84" i="9"/>
  <c r="AD97" i="9"/>
  <c r="AB19" i="9"/>
  <c r="AB99" i="9" s="1"/>
  <c r="AC19" i="9"/>
  <c r="AE19" i="9"/>
  <c r="AF19" i="9"/>
  <c r="AF16" i="9" s="1"/>
  <c r="AG19" i="9"/>
  <c r="AD19" i="9"/>
  <c r="AC18" i="9"/>
  <c r="AC16" i="9" s="1"/>
  <c r="AD18" i="9"/>
  <c r="AE18" i="9"/>
  <c r="AE16" i="9" s="1"/>
  <c r="AF18" i="9"/>
  <c r="AG18" i="9"/>
  <c r="AG16" i="9" s="1"/>
  <c r="AC17" i="9"/>
  <c r="AD17" i="9"/>
  <c r="AE17" i="9"/>
  <c r="AF17" i="9"/>
  <c r="AG17" i="9"/>
  <c r="AB17" i="9"/>
  <c r="AD16" i="9"/>
  <c r="AC24" i="9"/>
  <c r="AD24" i="9"/>
  <c r="AE24" i="9"/>
  <c r="AE99" i="9" s="1"/>
  <c r="AE150" i="9" s="1"/>
  <c r="AF24" i="9"/>
  <c r="AG24" i="9"/>
  <c r="AG99" i="9" s="1"/>
  <c r="AC23" i="9"/>
  <c r="AD23" i="9"/>
  <c r="AD21" i="9" s="1"/>
  <c r="AE23" i="9"/>
  <c r="AF23" i="9"/>
  <c r="AF98" i="9" s="1"/>
  <c r="AF149" i="9" s="1"/>
  <c r="AG23" i="9"/>
  <c r="AE22" i="9"/>
  <c r="AE21" i="9" s="1"/>
  <c r="AF22" i="9"/>
  <c r="AG22" i="9"/>
  <c r="AC22" i="9"/>
  <c r="AD22" i="9"/>
  <c r="AF21" i="9"/>
  <c r="AG21" i="9"/>
  <c r="AC82" i="9"/>
  <c r="AE82" i="9"/>
  <c r="AF82" i="9"/>
  <c r="AF97" i="9" s="1"/>
  <c r="AF148" i="9" s="1"/>
  <c r="AG82" i="9"/>
  <c r="AB82" i="9"/>
  <c r="AE84" i="9"/>
  <c r="AF84" i="9"/>
  <c r="AG84" i="9"/>
  <c r="AC84" i="9"/>
  <c r="AB84" i="9"/>
  <c r="AD99" i="9"/>
  <c r="AD150" i="9" s="1"/>
  <c r="AD98" i="9"/>
  <c r="AC96" i="9"/>
  <c r="AF99" i="9"/>
  <c r="AE98" i="9"/>
  <c r="AE149" i="9" s="1"/>
  <c r="AG98" i="9"/>
  <c r="AG149" i="9" s="1"/>
  <c r="AG97" i="9"/>
  <c r="AG148" i="9" s="1"/>
  <c r="AD96" i="9" l="1"/>
  <c r="AC21" i="9"/>
  <c r="AF96" i="9"/>
  <c r="AE97" i="9"/>
  <c r="AE148" i="9" s="1"/>
  <c r="AG96" i="9"/>
  <c r="AD148" i="9"/>
  <c r="AG150" i="9"/>
  <c r="AE96" i="9"/>
  <c r="AF150" i="9"/>
  <c r="AE81" i="9"/>
  <c r="AF81" i="9"/>
  <c r="AE147" i="9"/>
  <c r="AF147" i="9"/>
  <c r="AC142" i="9"/>
  <c r="AD142" i="9"/>
  <c r="AE142" i="9"/>
  <c r="AF142" i="9"/>
  <c r="AB142" i="9"/>
  <c r="AE137" i="9"/>
  <c r="AF137" i="9"/>
  <c r="AE116" i="9"/>
  <c r="AF116" i="9"/>
  <c r="AF111" i="9"/>
  <c r="H111" i="9" s="1"/>
  <c r="AE111" i="9"/>
  <c r="AE91" i="9"/>
  <c r="AF91" i="9"/>
  <c r="AF86" i="9"/>
  <c r="AE86" i="9"/>
  <c r="AE76" i="9"/>
  <c r="AF76" i="9"/>
  <c r="AE71" i="9"/>
  <c r="AF71" i="9"/>
  <c r="AE66" i="9"/>
  <c r="AF66" i="9"/>
  <c r="AE61" i="9"/>
  <c r="AF61" i="9"/>
  <c r="AE56" i="9"/>
  <c r="AF56" i="9"/>
  <c r="AE36" i="9"/>
  <c r="AF36" i="9"/>
  <c r="AE31" i="9"/>
  <c r="AF31" i="9"/>
  <c r="AE26" i="9"/>
  <c r="AF26" i="9"/>
  <c r="AD149" i="9"/>
  <c r="AD147" i="9"/>
  <c r="AD137" i="9"/>
  <c r="AD116" i="9"/>
  <c r="AD111" i="9"/>
  <c r="AD91" i="9"/>
  <c r="AD86" i="9"/>
  <c r="AD81" i="9"/>
  <c r="AD76" i="9"/>
  <c r="AD71" i="9"/>
  <c r="AD66" i="9"/>
  <c r="AD61" i="9"/>
  <c r="AD56" i="9"/>
  <c r="AD36" i="9"/>
  <c r="AD31" i="9"/>
  <c r="AD26" i="9"/>
  <c r="H144" i="9" l="1"/>
  <c r="H145" i="9"/>
  <c r="H146" i="9"/>
  <c r="H149" i="9"/>
  <c r="H151" i="9"/>
  <c r="H143" i="9"/>
  <c r="H142" i="9"/>
  <c r="H138" i="9"/>
  <c r="H137" i="9"/>
  <c r="H117" i="9"/>
  <c r="H116" i="9"/>
  <c r="H112" i="9"/>
  <c r="H113" i="9"/>
  <c r="H114" i="9"/>
  <c r="H115" i="9"/>
  <c r="F112" i="9"/>
  <c r="F111" i="9"/>
  <c r="H100" i="9"/>
  <c r="H86" i="9"/>
  <c r="H87" i="9"/>
  <c r="H88" i="9"/>
  <c r="H89" i="9"/>
  <c r="H90" i="9"/>
  <c r="H91" i="9"/>
  <c r="H92" i="9"/>
  <c r="H93" i="9"/>
  <c r="H94" i="9"/>
  <c r="H95" i="9"/>
  <c r="H78" i="9"/>
  <c r="H80" i="9"/>
  <c r="H82" i="9"/>
  <c r="H83" i="9"/>
  <c r="H84" i="9"/>
  <c r="H85" i="9"/>
  <c r="H64" i="9"/>
  <c r="H65" i="9"/>
  <c r="H66" i="9"/>
  <c r="H67" i="9"/>
  <c r="H68" i="9"/>
  <c r="H69" i="9"/>
  <c r="H70" i="9"/>
  <c r="H71" i="9"/>
  <c r="H72" i="9"/>
  <c r="H73" i="9"/>
  <c r="H56" i="9"/>
  <c r="H57" i="9"/>
  <c r="H58" i="9"/>
  <c r="H59" i="9"/>
  <c r="H60" i="9"/>
  <c r="H61" i="9"/>
  <c r="H62" i="9"/>
  <c r="H63" i="9"/>
  <c r="H36" i="9"/>
  <c r="H37" i="9"/>
  <c r="H38" i="9"/>
  <c r="H39" i="9"/>
  <c r="H40" i="9"/>
  <c r="H41" i="9"/>
  <c r="H42" i="9"/>
  <c r="H43" i="9"/>
  <c r="H44" i="9"/>
  <c r="H45" i="9"/>
  <c r="H46" i="9"/>
  <c r="H47" i="9"/>
  <c r="H48" i="9"/>
  <c r="H49" i="9"/>
  <c r="H50" i="9"/>
  <c r="H51" i="9"/>
  <c r="H52" i="9"/>
  <c r="H53" i="9"/>
  <c r="H54" i="9"/>
  <c r="H55" i="9"/>
  <c r="H21" i="9"/>
  <c r="H22" i="9"/>
  <c r="H23" i="9"/>
  <c r="H24" i="9"/>
  <c r="H25" i="9"/>
  <c r="H26" i="9"/>
  <c r="H27" i="9"/>
  <c r="H28" i="9"/>
  <c r="H29" i="9"/>
  <c r="H30" i="9"/>
  <c r="H31" i="9"/>
  <c r="H32" i="9"/>
  <c r="H33" i="9"/>
  <c r="H34" i="9"/>
  <c r="H35" i="9"/>
  <c r="F148" i="9"/>
  <c r="F149" i="9"/>
  <c r="F150" i="9"/>
  <c r="F151" i="9"/>
  <c r="F139" i="9"/>
  <c r="F140" i="9"/>
  <c r="F141" i="9"/>
  <c r="F142" i="9"/>
  <c r="F143" i="9"/>
  <c r="F144" i="9"/>
  <c r="F145" i="9"/>
  <c r="F146" i="9"/>
  <c r="F138" i="9"/>
  <c r="F137" i="9"/>
  <c r="F117" i="9"/>
  <c r="F116" i="9"/>
  <c r="F100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66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7" i="9"/>
  <c r="F68" i="9"/>
  <c r="F69" i="9"/>
  <c r="F70" i="9"/>
  <c r="F71" i="9"/>
  <c r="F72" i="9"/>
  <c r="F73" i="9"/>
  <c r="F74" i="9"/>
  <c r="F75" i="9"/>
  <c r="H17" i="9"/>
  <c r="H18" i="9"/>
  <c r="H19" i="9"/>
  <c r="H20" i="9"/>
  <c r="F17" i="9"/>
  <c r="F18" i="9"/>
  <c r="F19" i="9"/>
  <c r="F20" i="9"/>
  <c r="F16" i="9"/>
  <c r="AL137" i="9" l="1"/>
  <c r="AM137" i="9"/>
  <c r="AL86" i="9"/>
  <c r="AM86" i="9"/>
  <c r="AL36" i="9"/>
  <c r="AM36" i="9"/>
  <c r="AL31" i="9"/>
  <c r="AM31" i="9"/>
  <c r="AM56" i="9"/>
  <c r="AL56" i="9"/>
  <c r="AB81" i="9"/>
  <c r="H81" i="9" s="1"/>
  <c r="AB137" i="9"/>
  <c r="H98" i="9"/>
  <c r="AB16" i="9"/>
  <c r="H16" i="9" s="1"/>
  <c r="AB24" i="9" l="1"/>
  <c r="AB22" i="9"/>
  <c r="AB91" i="9" l="1"/>
  <c r="AB117" i="9" l="1"/>
  <c r="AB116" i="9" s="1"/>
  <c r="AB86" i="9"/>
  <c r="AB79" i="9"/>
  <c r="AB83" i="9"/>
  <c r="AB80" i="9" s="1"/>
  <c r="AB66" i="9"/>
  <c r="AB56" i="9"/>
  <c r="AB46" i="9"/>
  <c r="AB36" i="9"/>
  <c r="AB31" i="9"/>
  <c r="AB26" i="9"/>
  <c r="H79" i="9" l="1"/>
  <c r="AB76" i="9"/>
  <c r="H76" i="9" s="1"/>
  <c r="AB112" i="9"/>
  <c r="AB111" i="9" s="1"/>
  <c r="AB150" i="9"/>
  <c r="AB77" i="9"/>
  <c r="AB78" i="9"/>
  <c r="AB23" i="9" s="1"/>
  <c r="H118" i="9"/>
  <c r="H119" i="9"/>
  <c r="H120" i="9"/>
  <c r="H121" i="9"/>
  <c r="P51" i="9"/>
  <c r="AB97" i="9" l="1"/>
  <c r="H77" i="9"/>
  <c r="H150" i="9"/>
  <c r="AB18" i="9"/>
  <c r="AB98" i="9" s="1"/>
  <c r="AB149" i="9" s="1"/>
  <c r="AB21" i="9"/>
  <c r="Y43" i="9"/>
  <c r="U43" i="9" s="1"/>
  <c r="Q43" i="9" s="1"/>
  <c r="M43" i="9" s="1"/>
  <c r="I43" i="9" s="1"/>
  <c r="X43" i="9"/>
  <c r="T43" i="9" s="1"/>
  <c r="P43" i="9" s="1"/>
  <c r="L43" i="9" s="1"/>
  <c r="W43" i="9"/>
  <c r="S43" i="9" s="1"/>
  <c r="O43" i="9" s="1"/>
  <c r="K43" i="9" s="1"/>
  <c r="G43" i="9" s="1"/>
  <c r="Z43" i="9"/>
  <c r="V43" i="9" s="1"/>
  <c r="R43" i="9" s="1"/>
  <c r="N43" i="9" s="1"/>
  <c r="J43" i="9" s="1"/>
  <c r="Z42" i="9"/>
  <c r="Z40" i="9"/>
  <c r="V40" i="9" s="1"/>
  <c r="R40" i="9" s="1"/>
  <c r="N40" i="9" s="1"/>
  <c r="J40" i="9" s="1"/>
  <c r="X45" i="9"/>
  <c r="T45" i="9" s="1"/>
  <c r="P45" i="9" s="1"/>
  <c r="L45" i="9" s="1"/>
  <c r="W45" i="9"/>
  <c r="S45" i="9" s="1"/>
  <c r="O45" i="9" s="1"/>
  <c r="K45" i="9" s="1"/>
  <c r="G45" i="9" s="1"/>
  <c r="Z45" i="9"/>
  <c r="Y45" i="9"/>
  <c r="U45" i="9" s="1"/>
  <c r="Q45" i="9" s="1"/>
  <c r="M45" i="9" s="1"/>
  <c r="I45" i="9" s="1"/>
  <c r="V45" i="9"/>
  <c r="R45" i="9" s="1"/>
  <c r="N45" i="9" s="1"/>
  <c r="J45" i="9" s="1"/>
  <c r="Y44" i="9"/>
  <c r="U44" i="9" s="1"/>
  <c r="Q44" i="9" s="1"/>
  <c r="M44" i="9" s="1"/>
  <c r="I44" i="9" s="1"/>
  <c r="X44" i="9"/>
  <c r="T44" i="9" s="1"/>
  <c r="P44" i="9" s="1"/>
  <c r="L44" i="9" s="1"/>
  <c r="W44" i="9"/>
  <c r="S44" i="9" s="1"/>
  <c r="O44" i="9" s="1"/>
  <c r="K44" i="9" s="1"/>
  <c r="G44" i="9" s="1"/>
  <c r="V44" i="9"/>
  <c r="R44" i="9" s="1"/>
  <c r="N44" i="9" s="1"/>
  <c r="J44" i="9" s="1"/>
  <c r="Y40" i="9"/>
  <c r="U40" i="9" s="1"/>
  <c r="Q40" i="9" s="1"/>
  <c r="M40" i="9" s="1"/>
  <c r="I40" i="9" s="1"/>
  <c r="X40" i="9"/>
  <c r="T40" i="9" s="1"/>
  <c r="P40" i="9" s="1"/>
  <c r="L40" i="9" s="1"/>
  <c r="W40" i="9"/>
  <c r="S40" i="9" s="1"/>
  <c r="O40" i="9" s="1"/>
  <c r="K40" i="9" s="1"/>
  <c r="G40" i="9" s="1"/>
  <c r="U38" i="9"/>
  <c r="Q38" i="9" s="1"/>
  <c r="M38" i="9" s="1"/>
  <c r="I38" i="9" s="1"/>
  <c r="T38" i="9"/>
  <c r="P38" i="9" s="1"/>
  <c r="L38" i="9" s="1"/>
  <c r="S38" i="9"/>
  <c r="O38" i="9" s="1"/>
  <c r="K38" i="9" s="1"/>
  <c r="G38" i="9" s="1"/>
  <c r="R38" i="9"/>
  <c r="N38" i="9" s="1"/>
  <c r="J38" i="9" s="1"/>
  <c r="Y35" i="9"/>
  <c r="X35" i="9"/>
  <c r="W35" i="9"/>
  <c r="V35" i="9"/>
  <c r="U35" i="9"/>
  <c r="T35" i="9"/>
  <c r="S35" i="9"/>
  <c r="R35" i="9"/>
  <c r="Q35" i="9"/>
  <c r="P35" i="9"/>
  <c r="O35" i="9"/>
  <c r="N35" i="9"/>
  <c r="M35" i="9"/>
  <c r="L35" i="9"/>
  <c r="K35" i="9"/>
  <c r="G35" i="9" s="1"/>
  <c r="J35" i="9"/>
  <c r="I35" i="9"/>
  <c r="U33" i="9"/>
  <c r="T33" i="9"/>
  <c r="P33" i="9" s="1"/>
  <c r="L33" i="9" s="1"/>
  <c r="S33" i="9"/>
  <c r="O33" i="9" s="1"/>
  <c r="K33" i="9" s="1"/>
  <c r="G33" i="9" s="1"/>
  <c r="R33" i="9"/>
  <c r="N33" i="9" s="1"/>
  <c r="J33" i="9" s="1"/>
  <c r="Q33" i="9"/>
  <c r="M33" i="9" s="1"/>
  <c r="I33" i="9" s="1"/>
  <c r="AB96" i="9" l="1"/>
  <c r="H96" i="9" s="1"/>
  <c r="AB148" i="9"/>
  <c r="H97" i="9"/>
  <c r="R103" i="9"/>
  <c r="T91" i="9"/>
  <c r="R91" i="9"/>
  <c r="T86" i="9"/>
  <c r="R86" i="9"/>
  <c r="T84" i="9"/>
  <c r="R84" i="9"/>
  <c r="T82" i="9"/>
  <c r="T23" i="9"/>
  <c r="R23" i="9"/>
  <c r="T22" i="9"/>
  <c r="T17" i="9" s="1"/>
  <c r="T16" i="9"/>
  <c r="H148" i="9" l="1"/>
  <c r="AB147" i="9"/>
  <c r="V103" i="9"/>
  <c r="P66" i="9" l="1"/>
  <c r="P18" i="9" l="1"/>
  <c r="P22" i="9"/>
  <c r="N22" i="9"/>
  <c r="P91" i="9"/>
  <c r="P17" i="9" l="1"/>
  <c r="N21" i="9"/>
  <c r="P16" i="9"/>
  <c r="P21" i="9"/>
  <c r="P86" i="9"/>
  <c r="P84" i="9"/>
  <c r="P82" i="9"/>
  <c r="P76" i="9"/>
  <c r="P46" i="9"/>
  <c r="Q41" i="9"/>
  <c r="P41" i="9"/>
  <c r="O41" i="9"/>
  <c r="N41" i="9"/>
  <c r="P36" i="9"/>
  <c r="P31" i="9"/>
  <c r="P26" i="9"/>
  <c r="P97" i="9" l="1"/>
  <c r="P81" i="9"/>
  <c r="P148" i="9" l="1"/>
  <c r="P96" i="9"/>
  <c r="P147" i="9" l="1"/>
</calcChain>
</file>

<file path=xl/comments1.xml><?xml version="1.0" encoding="utf-8"?>
<comments xmlns="http://schemas.openxmlformats.org/spreadsheetml/2006/main">
  <authors>
    <author>PC</author>
  </authors>
  <commentList>
    <comment ref="B76" authorId="0" shapeId="0">
      <text>
        <r>
          <rPr>
            <b/>
            <sz val="8"/>
            <color indexed="81"/>
            <rFont val="Tahoma"/>
            <family val="2"/>
            <charset val="204"/>
          </rPr>
          <t>PC: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96" authorId="0" shapeId="0">
      <text>
        <r>
          <rPr>
            <b/>
            <sz val="8"/>
            <color indexed="81"/>
            <rFont val="Tahoma"/>
            <family val="2"/>
            <charset val="204"/>
          </rPr>
          <t>PC: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<sst xmlns="http://schemas.openxmlformats.org/spreadsheetml/2006/main" count="571" uniqueCount="100">
  <si>
    <t>№ п/п</t>
  </si>
  <si>
    <t>Наименование</t>
  </si>
  <si>
    <t>Единица измерения</t>
  </si>
  <si>
    <t>Источник</t>
  </si>
  <si>
    <t>Всего, из них расходы за счет:</t>
  </si>
  <si>
    <t>х</t>
  </si>
  <si>
    <t>Наименование показателя</t>
  </si>
  <si>
    <t xml:space="preserve">Финансовое обеспечение </t>
  </si>
  <si>
    <t>Целевые индикаторы реализации мероприятия (группы мероприятий) муниципальной программы</t>
  </si>
  <si>
    <t xml:space="preserve">1. Налоговых и неналоговых доходов, поступлений нецелевого характера из областного бюджета
</t>
  </si>
  <si>
    <t xml:space="preserve">2. Поступлений целевого характера из областного бюджета
</t>
  </si>
  <si>
    <t xml:space="preserve">4.1. поступлений целевого характера из областного бюджета
</t>
  </si>
  <si>
    <t>3.  Поступлений целевого характера из бюджетов поселений Таврического муниципального района Омской области</t>
  </si>
  <si>
    <t>4.2. поступлений целевого характера из бюджетов поселений Таврического муниципального района Омской области</t>
  </si>
  <si>
    <t xml:space="preserve">4.3. средств дорожного фонда Таврического муниципального района Омской области
</t>
  </si>
  <si>
    <t>Код бюджетной классификации</t>
  </si>
  <si>
    <t>Главный распорядитель средств районного бюджета</t>
  </si>
  <si>
    <t xml:space="preserve">Целевая статья расходов
</t>
  </si>
  <si>
    <t xml:space="preserve">План
</t>
  </si>
  <si>
    <t>Значения</t>
  </si>
  <si>
    <t>План</t>
  </si>
  <si>
    <t>Факт</t>
  </si>
  <si>
    <r>
      <t xml:space="preserve">4. Переходящего остатка бюджетных средств, в том числе: </t>
    </r>
    <r>
      <rPr>
        <sz val="18"/>
        <color indexed="60"/>
        <rFont val="Times New Roman"/>
        <family val="1"/>
        <charset val="204"/>
      </rPr>
      <t/>
    </r>
  </si>
  <si>
    <t>Итого по подпрограмме 1 муниципальной программы</t>
  </si>
  <si>
    <t>Всего</t>
  </si>
  <si>
    <t>Всего &lt;6&gt;</t>
  </si>
  <si>
    <t xml:space="preserve">1. Налоговых и неналоговых доходов, поступлений нецелевого характера из областного бюджета&lt;7&gt;
</t>
  </si>
  <si>
    <t xml:space="preserve">2. Поступлений целевого характера из областного бюджета&lt;7&gt;
</t>
  </si>
  <si>
    <t xml:space="preserve">Объем (рублей) &lt;2&gt;
</t>
  </si>
  <si>
    <t xml:space="preserve">Факт 
</t>
  </si>
  <si>
    <t>Задача 1 подпрограммы 1 муниципальной программы: Создание условий для занятий массовой физической культурой и спортом</t>
  </si>
  <si>
    <t>160000.00</t>
  </si>
  <si>
    <t>Основное мероприятие 1: Совершенствование спортивной инфраструктуры и материально-технической базы для занятий массовой физической культуры и спортом</t>
  </si>
  <si>
    <t>0.00</t>
  </si>
  <si>
    <t xml:space="preserve">Задача 2  подпрограммы:
Увеличение доли населения, занимающихся физической культурой и спортом.
</t>
  </si>
  <si>
    <t xml:space="preserve">Основное мероприятие 2
Вовлечение населения в занятия массовой физической культурой и спортом. Обеспечение организации и проведения  физкультурно-массовых и спортивных мероприятий.
</t>
  </si>
  <si>
    <t>Задача 2 муниципальной программы 2: Создание благоприятных условий для успешной социализации и эффективной самореализации молодежи, включение ее в социально активные формы деятельности.</t>
  </si>
  <si>
    <t>Итого по подпрограмме 2 муниципальной программы</t>
  </si>
  <si>
    <t>%</t>
  </si>
  <si>
    <t>чел</t>
  </si>
  <si>
    <t>160000.0</t>
  </si>
  <si>
    <t>5562509.01</t>
  </si>
  <si>
    <t>210219990, 0210220010</t>
  </si>
  <si>
    <t xml:space="preserve"> 4. иных источников финансирования, предусмотренных законодательством</t>
  </si>
  <si>
    <t>Всего по муниципальной программе</t>
  </si>
  <si>
    <t>Отчет</t>
  </si>
  <si>
    <t xml:space="preserve">Неисполненные обязательства 2020 года &lt;5&gt;
</t>
  </si>
  <si>
    <t>Мероприятие 3: Приобретение спортивного инвентаря и оборудования</t>
  </si>
  <si>
    <t xml:space="preserve">Мероприятие 2 Создание условий для обеспечения организации и проведения физкультурно-массовых и спортивных мероприятий 
</t>
  </si>
  <si>
    <t xml:space="preserve">Попрограмма 2 " Реализация молодежной политики на территории Таврического муниципального района Омской области". Цель подпрограммы 2:  Создание благоприятных условий для успешной социализации и эффективной самореализации молодежи, включение ее в социально активные формы деятельности.
</t>
  </si>
  <si>
    <t>Доля населения систематически занимающихся ФКиС в возрасте от 3 - 70 лет</t>
  </si>
  <si>
    <t>Количество медалей завоеванных спортсменами на областных и всероссийских соревнованиях</t>
  </si>
  <si>
    <t>штук</t>
  </si>
  <si>
    <t>Число молодых людей , ведущих здоровый образ жизни, регулярно заниющихся ФКиС</t>
  </si>
  <si>
    <t>Ко/во проведенных мероприятий в рамках реализации и внедрения на территории района ВФСК "ГТО"</t>
  </si>
  <si>
    <t>Доля реализованных мероприятий в утвержденном календарном плане официальных физкультурных и спортивных мероприятий МКУ "Центр ФКиС"</t>
  </si>
  <si>
    <t>Количество пользователей АИС "Молодежь" подавших заявку на участие в мероприятиях</t>
  </si>
  <si>
    <t>человек</t>
  </si>
  <si>
    <t xml:space="preserve">Неисполненные обязательства 2021 года &lt;5&gt;
</t>
  </si>
  <si>
    <t>тыс.кв.м</t>
  </si>
  <si>
    <t>Общая площадь введенных в эксплуатацию спортсооружений (спортивного комплекса) после кап.ремонта на территории Таврического муниципального района</t>
  </si>
  <si>
    <t>2020 год</t>
  </si>
  <si>
    <t>2021 год</t>
  </si>
  <si>
    <t>Мероприятие 5: Капитальный ремонт спортивного комплекса, расположенного по адресу: Омская область, Таврический район, р.п. Таврическое, ул.Пролетарская</t>
  </si>
  <si>
    <t xml:space="preserve">Неисполненные обязательства 2020-21 года &lt;5&gt;
</t>
  </si>
  <si>
    <t>42.5</t>
  </si>
  <si>
    <t>210119990 021.0112013</t>
  </si>
  <si>
    <t>210119990 02.1.01.20011</t>
  </si>
  <si>
    <t>02.1.01.12012</t>
  </si>
  <si>
    <t>210119990 02.1.01.70750 02.1.01.s0750</t>
  </si>
  <si>
    <t>02.01.12020</t>
  </si>
  <si>
    <t>2022 год</t>
  </si>
  <si>
    <t>Мероприятие 8: Строительство крытой хоккейной площадки с искусственным льдом в р.п. Таврическое</t>
  </si>
  <si>
    <t>Мероприятие 9: Поставка укрытия надземного типа на болтовых соединениях на основе мягково покрытия для защиты от воздействия внешней окружающей среды в р.п. Таврическое</t>
  </si>
  <si>
    <t xml:space="preserve">Неисполненные обязательства 2022 года &lt;5&gt;
</t>
  </si>
  <si>
    <t xml:space="preserve">Неисполненные обязательства 2023 года &lt;5&gt;
</t>
  </si>
  <si>
    <t>Мероприятие10: Устройство быстровозводимых конструкций в р.п.Таврическое</t>
  </si>
  <si>
    <t>11227044.08</t>
  </si>
  <si>
    <t>2023 год</t>
  </si>
  <si>
    <t xml:space="preserve">Неисполненные обязательства 2024 года &lt;5&gt;
</t>
  </si>
  <si>
    <t>2024 год</t>
  </si>
  <si>
    <t>Мероприятие 7:Капитальный ремонт и материально -техническое оснощение обьектов,находящихся в муниципальной собственности, а также муниципальных учреждений</t>
  </si>
  <si>
    <t>Мероприятие 6: Строительство здания раздевалки спорткомплекса, по адресу: Омская область, Таврический район, р.п. Таврическое, ул. Пролетарская</t>
  </si>
  <si>
    <t>Приложение 3 к постановлению
Администрации Таврического 
района Омской области
от  _____________ № _____</t>
  </si>
  <si>
    <t>о реализации муниципальной программы Таврического района Омской области &lt;1&gt;</t>
  </si>
  <si>
    <t>"Развитие физической культуры и спорта,  реализация молодежной политики в Таврическом районе Омской области на 2020-2028 годы"</t>
  </si>
  <si>
    <t>(наименований муниципальной программы Таврического района Омской области)</t>
  </si>
  <si>
    <r>
      <t xml:space="preserve">на 01 января </t>
    </r>
    <r>
      <rPr>
        <u/>
        <sz val="18"/>
        <rFont val="Times New Roman"/>
        <family val="1"/>
        <charset val="204"/>
      </rPr>
      <t xml:space="preserve">2026  </t>
    </r>
    <r>
      <rPr>
        <sz val="18"/>
        <rFont val="Times New Roman"/>
        <family val="1"/>
        <charset val="204"/>
      </rPr>
      <t>года</t>
    </r>
  </si>
  <si>
    <t xml:space="preserve">Мероприятие 1 Капитальный ремонт стадиона «ХХХ лет Победы», спортивных обьектов, расположенных на территории Таврического района. </t>
  </si>
  <si>
    <t>3.  Поступлений целевого характера из бюджетов поселений Таврического района Омской области</t>
  </si>
  <si>
    <t>Мероприятие:  Создание условий для духовно - нравственного и патриотического воспитания молодежи Таврического района</t>
  </si>
  <si>
    <t>Основное мероприятие подпрограммы 2 Создание условий для духовно - нравственного и патриотического воспитания молодежи Таврического района</t>
  </si>
  <si>
    <t xml:space="preserve">Задачи подпрограммы 2 муниципальной программы 1.  Развитие и укрепление системы духовно-нравственного и патриотического воспитания молодежи Таврического района. 2.Поддержка талантливой молодежи, молодежных социально значимых инициатив.
</t>
  </si>
  <si>
    <t xml:space="preserve">Мероприятие 1
Организация спортивно-массовых и физкультурно-оздоровительных мероприятий, внедрение и реализация ВФСК "ГТО" на территории Таврического района
</t>
  </si>
  <si>
    <t>Мероприятие 4: Организация спортивно-массовых и физкультурно-оздоровительных мероприятий, внедрение и реализация ВФСК "ГТО" на территории Таврического района</t>
  </si>
  <si>
    <t>Мероприятие 2 Приобретение экипировки для членов сборных команд Таврического района.</t>
  </si>
  <si>
    <t>Цель муниципальной программы: Создание условий для развития физической культуры и спорта в Таврическом районе.</t>
  </si>
  <si>
    <t>Задача 1 муниципальной программы:  Сохранение и укрепление здоровья населения Таврического района путем вовлечения в систематические занятия физической культурой и спортом, а также организации активного и здорового досуга, подготовкимолодежи к службе в армии.</t>
  </si>
  <si>
    <t>Цель подпрограммы 1 муниципальной программы: Сохранение и укрепление здоровья населения Таврического района путем вовлечения в систематические занятия физической культурой и спортом, а также организации активного и здорового досуга, подготовки молодежи к службе в армии.</t>
  </si>
  <si>
    <t>х Статистические данные для расчета показателей отсутствуют.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</si>
</sst>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color indexed="60"/>
      <name val="Times New Roman"/>
      <family val="1"/>
      <charset val="204"/>
    </font>
    <font>
      <u/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26"/>
      <name val="Times New Roman"/>
      <family val="1"/>
      <charset val="204"/>
    </font>
    <font>
      <sz val="26"/>
      <color rgb="FFFF0000"/>
      <name val="Times New Roman"/>
      <family val="1"/>
      <charset val="204"/>
    </font>
    <font>
      <sz val="24"/>
      <name val="Times New Roman"/>
      <family val="1"/>
      <charset val="204"/>
    </font>
    <font>
      <sz val="36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20"/>
      <name val="Times New Roman"/>
      <family val="1"/>
      <charset val="204"/>
    </font>
    <font>
      <sz val="2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1" applyNumberFormat="0">
      <alignment horizontal="right" vertical="top"/>
    </xf>
    <xf numFmtId="0" fontId="1" fillId="0" borderId="0"/>
  </cellStyleXfs>
  <cellXfs count="290">
    <xf numFmtId="0" fontId="0" fillId="0" borderId="0" xfId="0"/>
    <xf numFmtId="0" fontId="11" fillId="0" borderId="0" xfId="0" applyFont="1" applyFill="1" applyBorder="1"/>
    <xf numFmtId="0" fontId="10" fillId="0" borderId="0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0" fontId="7" fillId="3" borderId="0" xfId="0" applyFon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 applyFill="1"/>
    <xf numFmtId="0" fontId="7" fillId="0" borderId="0" xfId="0" applyFont="1" applyFill="1"/>
    <xf numFmtId="0" fontId="3" fillId="0" borderId="0" xfId="0" applyFont="1" applyFill="1" applyAlignment="1">
      <alignment horizontal="righ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4" fontId="16" fillId="0" borderId="2" xfId="0" applyNumberFormat="1" applyFont="1" applyFill="1" applyBorder="1" applyAlignment="1">
      <alignment horizontal="center" vertical="top" wrapText="1"/>
    </xf>
    <xf numFmtId="2" fontId="16" fillId="2" borderId="2" xfId="0" applyNumberFormat="1" applyFont="1" applyFill="1" applyBorder="1" applyAlignment="1">
      <alignment horizontal="center" vertical="top" wrapText="1"/>
    </xf>
    <xf numFmtId="2" fontId="17" fillId="0" borderId="2" xfId="0" applyNumberFormat="1" applyFont="1" applyFill="1" applyBorder="1" applyAlignment="1">
      <alignment horizontal="center" vertical="top" wrapText="1"/>
    </xf>
    <xf numFmtId="2" fontId="16" fillId="0" borderId="2" xfId="0" applyNumberFormat="1" applyFont="1" applyFill="1" applyBorder="1" applyAlignment="1">
      <alignment horizontal="center" vertical="top" wrapText="1"/>
    </xf>
    <xf numFmtId="0" fontId="11" fillId="4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2" fontId="16" fillId="0" borderId="0" xfId="0" applyNumberFormat="1" applyFont="1" applyFill="1" applyBorder="1" applyAlignment="1">
      <alignment horizontal="center" vertical="top" wrapText="1"/>
    </xf>
    <xf numFmtId="2" fontId="16" fillId="4" borderId="2" xfId="0" applyNumberFormat="1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2" fontId="17" fillId="0" borderId="0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4" borderId="2" xfId="0" applyNumberFormat="1" applyFont="1" applyFill="1" applyBorder="1" applyAlignment="1">
      <alignment horizontal="left" vertical="top" wrapText="1"/>
    </xf>
    <xf numFmtId="0" fontId="18" fillId="0" borderId="0" xfId="0" applyFont="1" applyFill="1"/>
    <xf numFmtId="0" fontId="3" fillId="0" borderId="0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2" fontId="22" fillId="0" borderId="2" xfId="0" applyNumberFormat="1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4" fontId="16" fillId="4" borderId="2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2" fontId="17" fillId="0" borderId="5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center" vertical="top" wrapText="1"/>
    </xf>
    <xf numFmtId="4" fontId="20" fillId="0" borderId="2" xfId="0" applyNumberFormat="1" applyFont="1" applyFill="1" applyBorder="1" applyAlignment="1">
      <alignment horizontal="center" vertical="top" wrapText="1"/>
    </xf>
    <xf numFmtId="2" fontId="20" fillId="0" borderId="2" xfId="0" applyNumberFormat="1" applyFont="1" applyFill="1" applyBorder="1" applyAlignment="1">
      <alignment horizontal="center" vertical="top" wrapText="1"/>
    </xf>
    <xf numFmtId="2" fontId="20" fillId="0" borderId="4" xfId="0" applyNumberFormat="1" applyFont="1" applyFill="1" applyBorder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vertical="top" wrapText="1"/>
    </xf>
    <xf numFmtId="0" fontId="20" fillId="0" borderId="0" xfId="0" applyFont="1" applyFill="1"/>
    <xf numFmtId="0" fontId="5" fillId="0" borderId="0" xfId="0" applyFont="1" applyFill="1" applyBorder="1" applyAlignment="1">
      <alignment horizontal="center" vertical="top" wrapText="1"/>
    </xf>
    <xf numFmtId="2" fontId="20" fillId="0" borderId="14" xfId="0" applyNumberFormat="1" applyFont="1" applyFill="1" applyBorder="1" applyAlignment="1">
      <alignment horizontal="center" vertical="top" wrapText="1"/>
    </xf>
    <xf numFmtId="0" fontId="24" fillId="0" borderId="2" xfId="0" applyFont="1" applyFill="1" applyBorder="1" applyAlignment="1">
      <alignment horizontal="center" vertical="center" wrapText="1"/>
    </xf>
    <xf numFmtId="2" fontId="17" fillId="0" borderId="5" xfId="0" applyNumberFormat="1" applyFont="1" applyFill="1" applyBorder="1" applyAlignment="1">
      <alignment vertical="top" wrapText="1"/>
    </xf>
    <xf numFmtId="2" fontId="16" fillId="2" borderId="5" xfId="0" applyNumberFormat="1" applyFont="1" applyFill="1" applyBorder="1" applyAlignment="1">
      <alignment vertical="top" wrapText="1"/>
    </xf>
    <xf numFmtId="0" fontId="20" fillId="4" borderId="0" xfId="0" applyFont="1" applyFill="1" applyAlignment="1">
      <alignment horizontal="center" vertical="top" wrapText="1"/>
    </xf>
    <xf numFmtId="0" fontId="20" fillId="4" borderId="0" xfId="0" applyFont="1" applyFill="1" applyBorder="1" applyAlignment="1">
      <alignment vertical="top" wrapText="1"/>
    </xf>
    <xf numFmtId="0" fontId="24" fillId="4" borderId="2" xfId="0" applyFont="1" applyFill="1" applyBorder="1" applyAlignment="1">
      <alignment horizontal="center" vertical="center" wrapText="1"/>
    </xf>
    <xf numFmtId="4" fontId="20" fillId="4" borderId="2" xfId="0" applyNumberFormat="1" applyFont="1" applyFill="1" applyBorder="1" applyAlignment="1">
      <alignment horizontal="center" vertical="top" wrapText="1"/>
    </xf>
    <xf numFmtId="2" fontId="20" fillId="4" borderId="14" xfId="0" applyNumberFormat="1" applyFont="1" applyFill="1" applyBorder="1" applyAlignment="1">
      <alignment horizontal="center" vertical="top" wrapText="1"/>
    </xf>
    <xf numFmtId="2" fontId="20" fillId="4" borderId="2" xfId="0" applyNumberFormat="1" applyFont="1" applyFill="1" applyBorder="1" applyAlignment="1">
      <alignment horizontal="center" vertical="top" wrapText="1"/>
    </xf>
    <xf numFmtId="2" fontId="23" fillId="4" borderId="2" xfId="0" applyNumberFormat="1" applyFont="1" applyFill="1" applyBorder="1" applyAlignment="1">
      <alignment horizontal="center" vertical="top" wrapText="1"/>
    </xf>
    <xf numFmtId="4" fontId="20" fillId="4" borderId="4" xfId="0" applyNumberFormat="1" applyFont="1" applyFill="1" applyBorder="1" applyAlignment="1">
      <alignment horizontal="center" vertical="top" wrapText="1"/>
    </xf>
    <xf numFmtId="2" fontId="20" fillId="4" borderId="8" xfId="0" applyNumberFormat="1" applyFont="1" applyFill="1" applyBorder="1" applyAlignment="1">
      <alignment horizontal="center" vertical="top" wrapText="1"/>
    </xf>
    <xf numFmtId="2" fontId="23" fillId="4" borderId="5" xfId="0" applyNumberFormat="1" applyFont="1" applyFill="1" applyBorder="1" applyAlignment="1">
      <alignment vertical="top" wrapText="1"/>
    </xf>
    <xf numFmtId="2" fontId="23" fillId="4" borderId="5" xfId="0" applyNumberFormat="1" applyFont="1" applyFill="1" applyBorder="1" applyAlignment="1">
      <alignment horizontal="center" vertical="top" wrapText="1"/>
    </xf>
    <xf numFmtId="2" fontId="20" fillId="4" borderId="10" xfId="0" applyNumberFormat="1" applyFont="1" applyFill="1" applyBorder="1" applyAlignment="1">
      <alignment vertical="top" wrapText="1"/>
    </xf>
    <xf numFmtId="2" fontId="20" fillId="4" borderId="4" xfId="0" applyNumberFormat="1" applyFont="1" applyFill="1" applyBorder="1" applyAlignment="1">
      <alignment horizontal="center" vertical="top" wrapText="1"/>
    </xf>
    <xf numFmtId="2" fontId="23" fillId="4" borderId="0" xfId="0" applyNumberFormat="1" applyFont="1" applyFill="1" applyBorder="1" applyAlignment="1">
      <alignment horizontal="center" vertical="top" wrapText="1"/>
    </xf>
    <xf numFmtId="2" fontId="20" fillId="4" borderId="0" xfId="0" applyNumberFormat="1" applyFont="1" applyFill="1" applyBorder="1" applyAlignment="1">
      <alignment horizontal="center" vertical="top" wrapText="1"/>
    </xf>
    <xf numFmtId="0" fontId="23" fillId="4" borderId="0" xfId="0" applyFont="1" applyFill="1" applyBorder="1" applyAlignment="1">
      <alignment horizontal="left" vertical="top" wrapText="1"/>
    </xf>
    <xf numFmtId="0" fontId="20" fillId="4" borderId="0" xfId="0" applyFont="1" applyFill="1" applyBorder="1" applyAlignment="1">
      <alignment horizontal="left" vertical="top" wrapText="1"/>
    </xf>
    <xf numFmtId="0" fontId="20" fillId="4" borderId="0" xfId="0" applyFont="1" applyFill="1"/>
    <xf numFmtId="0" fontId="3" fillId="4" borderId="0" xfId="0" applyFont="1" applyFill="1" applyAlignment="1">
      <alignment vertical="top" wrapText="1"/>
    </xf>
    <xf numFmtId="0" fontId="3" fillId="4" borderId="0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0" fontId="7" fillId="4" borderId="0" xfId="0" applyFont="1" applyFill="1"/>
    <xf numFmtId="0" fontId="3" fillId="4" borderId="0" xfId="0" applyFont="1" applyFill="1" applyAlignment="1">
      <alignment wrapText="1"/>
    </xf>
    <xf numFmtId="0" fontId="3" fillId="4" borderId="0" xfId="0" applyFont="1" applyFill="1" applyAlignment="1">
      <alignment horizontal="left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top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vertical="center" wrapText="1"/>
    </xf>
    <xf numFmtId="4" fontId="22" fillId="4" borderId="2" xfId="0" applyNumberFormat="1" applyFont="1" applyFill="1" applyBorder="1" applyAlignment="1">
      <alignment horizontal="center" vertical="top" wrapText="1"/>
    </xf>
    <xf numFmtId="0" fontId="20" fillId="4" borderId="4" xfId="0" applyFont="1" applyFill="1" applyBorder="1" applyAlignment="1">
      <alignment horizontal="center" vertical="top" wrapText="1"/>
    </xf>
    <xf numFmtId="0" fontId="20" fillId="4" borderId="5" xfId="0" applyFont="1" applyFill="1" applyBorder="1" applyAlignment="1">
      <alignment horizontal="center" vertical="top" wrapText="1"/>
    </xf>
    <xf numFmtId="0" fontId="20" fillId="4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 wrapText="1"/>
    </xf>
    <xf numFmtId="2" fontId="16" fillId="0" borderId="4" xfId="0" applyNumberFormat="1" applyFont="1" applyFill="1" applyBorder="1" applyAlignment="1">
      <alignment horizontal="center" vertical="top" wrapText="1"/>
    </xf>
    <xf numFmtId="2" fontId="16" fillId="0" borderId="3" xfId="0" applyNumberFormat="1" applyFont="1" applyFill="1" applyBorder="1" applyAlignment="1">
      <alignment horizontal="center" vertical="top" wrapText="1"/>
    </xf>
    <xf numFmtId="2" fontId="20" fillId="0" borderId="4" xfId="0" applyNumberFormat="1" applyFont="1" applyFill="1" applyBorder="1" applyAlignment="1">
      <alignment horizontal="center" vertical="top" wrapText="1"/>
    </xf>
    <xf numFmtId="2" fontId="20" fillId="0" borderId="3" xfId="0" applyNumberFormat="1" applyFont="1" applyFill="1" applyBorder="1" applyAlignment="1">
      <alignment horizontal="center" vertical="top" wrapText="1"/>
    </xf>
    <xf numFmtId="2" fontId="16" fillId="4" borderId="4" xfId="0" applyNumberFormat="1" applyFont="1" applyFill="1" applyBorder="1" applyAlignment="1">
      <alignment horizontal="center" vertical="top" wrapText="1"/>
    </xf>
    <xf numFmtId="2" fontId="16" fillId="4" borderId="5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0" fontId="3" fillId="4" borderId="3" xfId="0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5" xfId="0" applyNumberFormat="1" applyFont="1" applyFill="1" applyBorder="1" applyAlignment="1">
      <alignment horizontal="center" vertical="top" wrapText="1"/>
    </xf>
    <xf numFmtId="164" fontId="3" fillId="4" borderId="3" xfId="0" applyNumberFormat="1" applyFont="1" applyFill="1" applyBorder="1" applyAlignment="1">
      <alignment horizontal="center" vertical="top" wrapText="1"/>
    </xf>
    <xf numFmtId="0" fontId="25" fillId="4" borderId="4" xfId="0" applyFont="1" applyFill="1" applyBorder="1" applyAlignment="1">
      <alignment horizontal="center" vertical="top" wrapText="1"/>
    </xf>
    <xf numFmtId="0" fontId="25" fillId="4" borderId="5" xfId="0" applyFont="1" applyFill="1" applyBorder="1" applyAlignment="1">
      <alignment horizontal="center" vertical="top" wrapText="1"/>
    </xf>
    <xf numFmtId="0" fontId="25" fillId="4" borderId="3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left" wrapText="1"/>
    </xf>
    <xf numFmtId="0" fontId="20" fillId="0" borderId="4" xfId="0" applyFont="1" applyFill="1" applyBorder="1" applyAlignment="1">
      <alignment horizontal="center" vertical="top" wrapText="1"/>
    </xf>
    <xf numFmtId="0" fontId="20" fillId="0" borderId="5" xfId="0" applyFont="1" applyFill="1" applyBorder="1" applyAlignment="1">
      <alignment horizontal="center" vertical="top" wrapText="1"/>
    </xf>
    <xf numFmtId="0" fontId="20" fillId="0" borderId="3" xfId="0" applyFont="1" applyFill="1" applyBorder="1" applyAlignment="1">
      <alignment horizontal="center" vertical="top" wrapText="1"/>
    </xf>
    <xf numFmtId="2" fontId="20" fillId="0" borderId="8" xfId="0" applyNumberFormat="1" applyFont="1" applyFill="1" applyBorder="1" applyAlignment="1">
      <alignment horizontal="center" vertical="top" wrapText="1"/>
    </xf>
    <xf numFmtId="2" fontId="20" fillId="0" borderId="10" xfId="0" applyNumberFormat="1" applyFont="1" applyFill="1" applyBorder="1" applyAlignment="1">
      <alignment horizontal="center" vertical="top" wrapText="1"/>
    </xf>
    <xf numFmtId="2" fontId="16" fillId="0" borderId="5" xfId="0" applyNumberFormat="1" applyFont="1" applyFill="1" applyBorder="1" applyAlignment="1">
      <alignment horizontal="center" vertical="top" wrapText="1"/>
    </xf>
    <xf numFmtId="2" fontId="20" fillId="4" borderId="8" xfId="0" applyNumberFormat="1" applyFont="1" applyFill="1" applyBorder="1" applyAlignment="1">
      <alignment horizontal="center" vertical="top" wrapText="1"/>
    </xf>
    <xf numFmtId="2" fontId="20" fillId="4" borderId="10" xfId="0" applyNumberFormat="1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top" wrapText="1"/>
    </xf>
    <xf numFmtId="0" fontId="25" fillId="0" borderId="5" xfId="0" applyFont="1" applyFill="1" applyBorder="1" applyAlignment="1">
      <alignment horizontal="center" vertical="top" wrapText="1"/>
    </xf>
    <xf numFmtId="0" fontId="25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4" fontId="20" fillId="4" borderId="4" xfId="0" applyNumberFormat="1" applyFont="1" applyFill="1" applyBorder="1" applyAlignment="1">
      <alignment horizontal="center" vertical="top" wrapText="1"/>
    </xf>
    <xf numFmtId="4" fontId="20" fillId="4" borderId="5" xfId="0" applyNumberFormat="1" applyFont="1" applyFill="1" applyBorder="1" applyAlignment="1">
      <alignment horizontal="center" vertical="top" wrapText="1"/>
    </xf>
    <xf numFmtId="2" fontId="16" fillId="2" borderId="4" xfId="0" applyNumberFormat="1" applyFont="1" applyFill="1" applyBorder="1" applyAlignment="1">
      <alignment horizontal="center" vertical="top" wrapText="1"/>
    </xf>
    <xf numFmtId="2" fontId="16" fillId="2" borderId="5" xfId="0" applyNumberFormat="1" applyFont="1" applyFill="1" applyBorder="1" applyAlignment="1">
      <alignment horizontal="center" vertical="top" wrapText="1"/>
    </xf>
    <xf numFmtId="4" fontId="16" fillId="0" borderId="4" xfId="0" applyNumberFormat="1" applyFont="1" applyFill="1" applyBorder="1" applyAlignment="1">
      <alignment horizontal="center" vertical="top" wrapText="1"/>
    </xf>
    <xf numFmtId="4" fontId="16" fillId="0" borderId="5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5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7" fillId="0" borderId="4" xfId="0" applyFont="1" applyFill="1" applyBorder="1"/>
    <xf numFmtId="0" fontId="7" fillId="0" borderId="5" xfId="0" applyFont="1" applyFill="1" applyBorder="1"/>
    <xf numFmtId="0" fontId="7" fillId="0" borderId="3" xfId="0" applyFont="1" applyFill="1" applyBorder="1"/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center" vertical="top" wrapText="1"/>
    </xf>
    <xf numFmtId="0" fontId="21" fillId="0" borderId="4" xfId="0" applyFont="1" applyFill="1" applyBorder="1" applyAlignment="1">
      <alignment horizontal="left" vertical="top" wrapText="1"/>
    </xf>
    <xf numFmtId="0" fontId="21" fillId="0" borderId="5" xfId="0" applyFont="1" applyFill="1" applyBorder="1" applyAlignment="1">
      <alignment horizontal="left" vertical="top" wrapText="1"/>
    </xf>
    <xf numFmtId="0" fontId="21" fillId="0" borderId="3" xfId="0" applyFont="1" applyFill="1" applyBorder="1" applyAlignment="1">
      <alignment horizontal="left" vertical="top" wrapText="1"/>
    </xf>
    <xf numFmtId="0" fontId="3" fillId="0" borderId="3" xfId="0" applyNumberFormat="1" applyFont="1" applyFill="1" applyBorder="1" applyAlignment="1">
      <alignment horizontal="center" vertical="top" wrapText="1"/>
    </xf>
    <xf numFmtId="0" fontId="12" fillId="0" borderId="14" xfId="0" applyFont="1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center" vertical="top" wrapText="1"/>
    </xf>
    <xf numFmtId="0" fontId="12" fillId="0" borderId="15" xfId="0" applyFont="1" applyFill="1" applyBorder="1" applyAlignment="1">
      <alignment horizontal="center" vertical="top" wrapText="1"/>
    </xf>
    <xf numFmtId="0" fontId="20" fillId="4" borderId="2" xfId="0" applyFont="1" applyFill="1" applyBorder="1" applyAlignment="1">
      <alignment horizontal="center" vertical="center" wrapText="1"/>
    </xf>
    <xf numFmtId="0" fontId="14" fillId="0" borderId="14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 wrapText="1"/>
    </xf>
    <xf numFmtId="0" fontId="14" fillId="0" borderId="15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top" wrapText="1"/>
    </xf>
    <xf numFmtId="0" fontId="3" fillId="0" borderId="8" xfId="0" applyFont="1" applyFill="1" applyBorder="1" applyAlignment="1">
      <alignment vertical="top" wrapText="1"/>
    </xf>
    <xf numFmtId="0" fontId="3" fillId="0" borderId="7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3" fillId="0" borderId="1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11" xfId="0" applyFont="1" applyFill="1" applyBorder="1" applyAlignment="1">
      <alignment vertical="top" wrapText="1"/>
    </xf>
    <xf numFmtId="0" fontId="3" fillId="0" borderId="12" xfId="0" applyFont="1" applyFill="1" applyBorder="1" applyAlignment="1">
      <alignment vertical="top" wrapText="1"/>
    </xf>
    <xf numFmtId="0" fontId="3" fillId="0" borderId="6" xfId="0" applyFont="1" applyFill="1" applyBorder="1" applyAlignment="1">
      <alignment vertical="top" wrapText="1"/>
    </xf>
    <xf numFmtId="0" fontId="3" fillId="0" borderId="13" xfId="0" applyFont="1" applyFill="1" applyBorder="1" applyAlignment="1">
      <alignment vertical="top" wrapText="1"/>
    </xf>
    <xf numFmtId="0" fontId="20" fillId="0" borderId="8" xfId="0" applyFont="1" applyFill="1" applyBorder="1" applyAlignment="1">
      <alignment horizontal="left" vertical="top" wrapText="1"/>
    </xf>
    <xf numFmtId="0" fontId="20" fillId="0" borderId="7" xfId="0" applyFont="1" applyFill="1" applyBorder="1" applyAlignment="1">
      <alignment horizontal="left" vertical="top" wrapText="1"/>
    </xf>
    <xf numFmtId="0" fontId="20" fillId="0" borderId="9" xfId="0" applyFont="1" applyFill="1" applyBorder="1" applyAlignment="1">
      <alignment horizontal="left" vertical="top" wrapText="1"/>
    </xf>
    <xf numFmtId="0" fontId="20" fillId="0" borderId="10" xfId="0" applyFont="1" applyFill="1" applyBorder="1" applyAlignment="1">
      <alignment horizontal="left" vertical="top" wrapText="1"/>
    </xf>
    <xf numFmtId="0" fontId="20" fillId="0" borderId="0" xfId="0" applyFont="1" applyFill="1" applyBorder="1" applyAlignment="1">
      <alignment horizontal="left" vertical="top" wrapText="1"/>
    </xf>
    <xf numFmtId="0" fontId="20" fillId="0" borderId="1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0" fontId="20" fillId="0" borderId="12" xfId="0" applyFont="1" applyFill="1" applyBorder="1" applyAlignment="1">
      <alignment horizontal="left" vertical="top" wrapText="1"/>
    </xf>
    <xf numFmtId="0" fontId="20" fillId="0" borderId="6" xfId="0" applyFont="1" applyFill="1" applyBorder="1" applyAlignment="1">
      <alignment horizontal="left" vertical="top" wrapText="1"/>
    </xf>
    <xf numFmtId="0" fontId="20" fillId="0" borderId="13" xfId="0" applyFont="1" applyFill="1" applyBorder="1" applyAlignment="1">
      <alignment horizontal="left" vertical="top" wrapText="1"/>
    </xf>
  </cellXfs>
  <cellStyles count="3">
    <cellStyle name="Данные (только для чтения)" xfId="1"/>
    <cellStyle name="Обычный" xfId="0" builtinId="0"/>
    <cellStyle name="Обычный 2" xfId="2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E152"/>
  <sheetViews>
    <sheetView tabSelected="1" view="pageBreakPreview" topLeftCell="I7" zoomScale="29" zoomScaleNormal="21" zoomScaleSheetLayoutView="29" workbookViewId="0">
      <selection activeCell="AX31" sqref="AX31:AX35"/>
    </sheetView>
  </sheetViews>
  <sheetFormatPr defaultColWidth="9.140625" defaultRowHeight="27.75" x14ac:dyDescent="0.4"/>
  <cols>
    <col min="1" max="1" width="5.85546875" style="11" customWidth="1"/>
    <col min="2" max="2" width="49.85546875" style="11" customWidth="1"/>
    <col min="3" max="3" width="29.42578125" style="14" customWidth="1"/>
    <col min="4" max="4" width="21.7109375" style="14" customWidth="1"/>
    <col min="5" max="5" width="63.42578125" style="11" customWidth="1"/>
    <col min="6" max="6" width="34.140625" style="11" customWidth="1"/>
    <col min="7" max="7" width="15.28515625" style="20" customWidth="1"/>
    <col min="8" max="8" width="34.28515625" style="11" customWidth="1"/>
    <col min="9" max="9" width="14.85546875" style="20" customWidth="1"/>
    <col min="10" max="10" width="30.42578125" style="20" customWidth="1"/>
    <col min="11" max="11" width="15.7109375" style="20" customWidth="1"/>
    <col min="12" max="12" width="31.42578125" style="20" customWidth="1"/>
    <col min="13" max="13" width="15.5703125" style="20" customWidth="1"/>
    <col min="14" max="14" width="31" style="20" customWidth="1"/>
    <col min="15" max="15" width="14.7109375" style="20" customWidth="1"/>
    <col min="16" max="16" width="31.5703125" style="20" customWidth="1"/>
    <col min="17" max="17" width="15.85546875" style="20" customWidth="1"/>
    <col min="18" max="18" width="34.42578125" style="20" customWidth="1"/>
    <col min="19" max="19" width="18.5703125" style="20" customWidth="1"/>
    <col min="20" max="20" width="33.85546875" style="20" customWidth="1"/>
    <col min="21" max="21" width="16.28515625" style="20" customWidth="1"/>
    <col min="22" max="22" width="30.42578125" style="163" customWidth="1"/>
    <col min="23" max="23" width="14.28515625" style="163" customWidth="1"/>
    <col min="24" max="24" width="32" style="163" customWidth="1"/>
    <col min="25" max="25" width="14.5703125" style="163" customWidth="1"/>
    <col min="26" max="26" width="29.140625" style="140" customWidth="1"/>
    <col min="27" max="27" width="15.140625" style="140" customWidth="1"/>
    <col min="28" max="28" width="30.28515625" style="140" customWidth="1"/>
    <col min="29" max="29" width="12.7109375" style="140" customWidth="1"/>
    <col min="30" max="30" width="33.28515625" style="140" customWidth="1"/>
    <col min="31" max="31" width="12.7109375" style="140" customWidth="1"/>
    <col min="32" max="32" width="32.7109375" style="140" customWidth="1"/>
    <col min="33" max="33" width="12.7109375" style="140" customWidth="1"/>
    <col min="34" max="34" width="23.28515625" style="11" customWidth="1"/>
    <col min="35" max="35" width="18" style="11" customWidth="1"/>
    <col min="36" max="36" width="24.140625" style="11" hidden="1" customWidth="1"/>
    <col min="37" max="37" width="45.5703125" style="11" hidden="1" customWidth="1"/>
    <col min="38" max="38" width="17.42578125" style="11" customWidth="1"/>
    <col min="39" max="39" width="17.85546875" style="11" customWidth="1"/>
    <col min="40" max="45" width="16.85546875" style="20" customWidth="1"/>
    <col min="46" max="46" width="15.5703125" style="11" customWidth="1"/>
    <col min="47" max="47" width="14" style="11" customWidth="1"/>
    <col min="48" max="48" width="16.85546875" style="172" customWidth="1"/>
    <col min="49" max="49" width="18.7109375" style="172" customWidth="1"/>
    <col min="50" max="50" width="16.85546875" style="172" customWidth="1"/>
    <col min="51" max="51" width="18.7109375" style="172" customWidth="1"/>
    <col min="52" max="52" width="6.5703125" style="20" customWidth="1"/>
    <col min="53" max="16384" width="9.140625" style="2"/>
  </cols>
  <sheetData>
    <row r="1" spans="1:52" ht="232.5" customHeight="1" x14ac:dyDescent="0.45">
      <c r="A1" s="3"/>
      <c r="B1" s="46"/>
      <c r="C1" s="46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132"/>
      <c r="AA1" s="132"/>
      <c r="AB1" s="132"/>
      <c r="AC1" s="132"/>
      <c r="AD1" s="183"/>
      <c r="AE1" s="183"/>
      <c r="AF1" s="183"/>
      <c r="AG1" s="183"/>
      <c r="AI1" s="173"/>
      <c r="AJ1" s="173"/>
      <c r="AK1" s="173"/>
      <c r="AL1" s="173"/>
      <c r="AM1" s="173"/>
      <c r="AN1" s="173"/>
      <c r="AO1" s="173"/>
      <c r="AP1" s="173"/>
      <c r="AQ1" s="173"/>
      <c r="AR1" s="173"/>
      <c r="AS1" s="173"/>
      <c r="AT1" s="208" t="s">
        <v>83</v>
      </c>
      <c r="AU1" s="208"/>
      <c r="AV1" s="208"/>
      <c r="AW1" s="208"/>
      <c r="AX1" s="174"/>
      <c r="AY1" s="21"/>
      <c r="AZ1" s="21"/>
    </row>
    <row r="2" spans="1:52" ht="33" customHeight="1" x14ac:dyDescent="0.3">
      <c r="A2" s="4"/>
      <c r="B2" s="4"/>
      <c r="C2" s="54"/>
      <c r="D2" s="217"/>
      <c r="E2" s="217"/>
      <c r="F2" s="54"/>
      <c r="G2" s="55"/>
      <c r="H2" s="217" t="s">
        <v>45</v>
      </c>
      <c r="I2" s="217"/>
      <c r="J2" s="217"/>
      <c r="K2" s="217"/>
      <c r="L2" s="217"/>
      <c r="M2" s="217"/>
      <c r="N2" s="217"/>
      <c r="O2" s="217"/>
      <c r="P2" s="217"/>
      <c r="Q2" s="80"/>
      <c r="R2" s="97"/>
      <c r="S2" s="97"/>
      <c r="T2" s="97"/>
      <c r="U2" s="97"/>
      <c r="V2" s="146"/>
      <c r="W2" s="146"/>
      <c r="X2" s="146"/>
      <c r="Y2" s="146"/>
      <c r="Z2" s="138"/>
      <c r="AA2" s="138"/>
      <c r="AB2" s="138"/>
      <c r="AC2" s="138"/>
      <c r="AD2" s="138"/>
      <c r="AE2" s="138"/>
      <c r="AF2" s="138"/>
      <c r="AG2" s="138"/>
      <c r="AH2" s="4"/>
      <c r="AI2" s="4"/>
      <c r="AJ2" s="4"/>
      <c r="AK2" s="4"/>
      <c r="AL2" s="4"/>
      <c r="AM2" s="4"/>
      <c r="AN2" s="17"/>
      <c r="AO2" s="17"/>
      <c r="AP2" s="17"/>
      <c r="AQ2" s="17"/>
      <c r="AR2" s="17"/>
      <c r="AS2" s="17"/>
      <c r="AT2" s="4"/>
      <c r="AU2" s="4"/>
      <c r="AV2" s="164"/>
      <c r="AW2" s="164"/>
      <c r="AX2" s="164"/>
      <c r="AY2" s="164"/>
      <c r="AZ2" s="17"/>
    </row>
    <row r="3" spans="1:52" ht="33" customHeight="1" x14ac:dyDescent="0.3">
      <c r="A3" s="4"/>
      <c r="B3" s="4"/>
      <c r="C3" s="217" t="s">
        <v>84</v>
      </c>
      <c r="D3" s="217"/>
      <c r="E3" s="217"/>
      <c r="F3" s="217"/>
      <c r="G3" s="217"/>
      <c r="H3" s="217"/>
      <c r="I3" s="217"/>
      <c r="J3" s="217"/>
      <c r="K3" s="217"/>
      <c r="L3" s="217"/>
      <c r="M3" s="217"/>
      <c r="N3" s="217"/>
      <c r="O3" s="217"/>
      <c r="P3" s="217"/>
      <c r="Q3" s="217"/>
      <c r="R3" s="217"/>
      <c r="S3" s="217"/>
      <c r="T3" s="217"/>
      <c r="U3" s="217"/>
      <c r="V3" s="217"/>
      <c r="W3" s="217"/>
      <c r="X3" s="217"/>
      <c r="Y3" s="217"/>
      <c r="Z3" s="134"/>
      <c r="AA3" s="134"/>
      <c r="AB3" s="134"/>
      <c r="AC3" s="134"/>
      <c r="AD3" s="179"/>
      <c r="AE3" s="179"/>
      <c r="AF3" s="179"/>
      <c r="AG3" s="179"/>
      <c r="AH3" s="4"/>
      <c r="AI3" s="4"/>
      <c r="AJ3" s="4"/>
      <c r="AK3" s="4"/>
      <c r="AL3" s="4"/>
      <c r="AM3" s="4"/>
      <c r="AN3" s="17"/>
      <c r="AO3" s="17"/>
      <c r="AP3" s="17"/>
      <c r="AQ3" s="17"/>
      <c r="AR3" s="17"/>
      <c r="AS3" s="17"/>
      <c r="AT3" s="4"/>
      <c r="AU3" s="4"/>
      <c r="AV3" s="164"/>
      <c r="AW3" s="164"/>
      <c r="AX3" s="164"/>
      <c r="AY3" s="164"/>
      <c r="AZ3" s="17"/>
    </row>
    <row r="4" spans="1:52" ht="24" customHeight="1" x14ac:dyDescent="0.3">
      <c r="A4" s="4"/>
      <c r="B4" s="4"/>
      <c r="C4" s="285" t="s">
        <v>85</v>
      </c>
      <c r="D4" s="285"/>
      <c r="E4" s="285"/>
      <c r="F4" s="285"/>
      <c r="G4" s="285"/>
      <c r="H4" s="285"/>
      <c r="I4" s="285"/>
      <c r="J4" s="285"/>
      <c r="K4" s="285"/>
      <c r="L4" s="285"/>
      <c r="M4" s="285"/>
      <c r="N4" s="285"/>
      <c r="O4" s="285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141"/>
      <c r="AA4" s="141"/>
      <c r="AB4" s="141"/>
      <c r="AC4" s="141"/>
      <c r="AD4" s="141"/>
      <c r="AE4" s="141"/>
      <c r="AF4" s="141"/>
      <c r="AG4" s="141"/>
      <c r="AH4" s="4"/>
      <c r="AI4" s="4"/>
      <c r="AJ4" s="4"/>
      <c r="AK4" s="4"/>
      <c r="AL4" s="4"/>
      <c r="AM4" s="4"/>
      <c r="AN4" s="17"/>
      <c r="AO4" s="17"/>
      <c r="AP4" s="17"/>
      <c r="AQ4" s="17"/>
      <c r="AR4" s="17"/>
      <c r="AS4" s="17"/>
      <c r="AT4" s="4"/>
      <c r="AU4" s="4"/>
      <c r="AV4" s="164"/>
      <c r="AW4" s="164"/>
      <c r="AX4" s="164"/>
      <c r="AY4" s="164"/>
      <c r="AZ4" s="17"/>
    </row>
    <row r="5" spans="1:52" ht="41.25" customHeight="1" x14ac:dyDescent="0.3">
      <c r="A5" s="4"/>
      <c r="B5" s="4"/>
      <c r="C5" s="230" t="s">
        <v>86</v>
      </c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  <c r="W5" s="230"/>
      <c r="X5" s="230"/>
      <c r="Y5" s="230"/>
      <c r="Z5" s="124"/>
      <c r="AA5" s="124"/>
      <c r="AB5" s="124"/>
      <c r="AC5" s="124"/>
      <c r="AD5" s="181"/>
      <c r="AE5" s="181"/>
      <c r="AF5" s="181"/>
      <c r="AG5" s="181"/>
      <c r="AH5" s="4"/>
      <c r="AI5" s="4"/>
      <c r="AJ5" s="4"/>
      <c r="AK5" s="4"/>
      <c r="AL5" s="4"/>
      <c r="AM5" s="4"/>
      <c r="AN5" s="17"/>
      <c r="AO5" s="17"/>
      <c r="AP5" s="17"/>
      <c r="AQ5" s="17"/>
      <c r="AR5" s="17"/>
      <c r="AS5" s="17"/>
      <c r="AT5" s="4"/>
      <c r="AU5" s="4"/>
      <c r="AV5" s="164"/>
      <c r="AW5" s="164"/>
      <c r="AX5" s="164"/>
      <c r="AY5" s="164"/>
      <c r="AZ5" s="17"/>
    </row>
    <row r="6" spans="1:52" ht="20.25" customHeight="1" x14ac:dyDescent="0.35">
      <c r="A6" s="6"/>
      <c r="B6" s="6"/>
      <c r="C6" s="15"/>
      <c r="D6" s="218" t="s">
        <v>87</v>
      </c>
      <c r="E6" s="218"/>
      <c r="F6" s="218"/>
      <c r="G6" s="218"/>
      <c r="H6" s="218"/>
      <c r="I6" s="218"/>
      <c r="J6" s="218"/>
      <c r="K6" s="218"/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147"/>
      <c r="Z6" s="139"/>
      <c r="AA6" s="139"/>
      <c r="AB6" s="139"/>
      <c r="AC6" s="139"/>
      <c r="AD6" s="139"/>
      <c r="AE6" s="139"/>
      <c r="AF6" s="139"/>
      <c r="AG6" s="139"/>
      <c r="AH6" s="6"/>
      <c r="AI6" s="6"/>
      <c r="AJ6" s="6"/>
      <c r="AK6" s="6"/>
      <c r="AL6" s="6"/>
      <c r="AM6" s="6"/>
      <c r="AN6" s="70"/>
      <c r="AO6" s="70"/>
      <c r="AP6" s="89"/>
      <c r="AQ6" s="89"/>
      <c r="AR6" s="107"/>
      <c r="AS6" s="107"/>
      <c r="AT6" s="6"/>
      <c r="AU6" s="6"/>
      <c r="AV6" s="165"/>
      <c r="AW6" s="165"/>
      <c r="AX6" s="165"/>
      <c r="AY6" s="165"/>
      <c r="AZ6" s="15"/>
    </row>
    <row r="7" spans="1:52" ht="19.5" customHeight="1" x14ac:dyDescent="0.3">
      <c r="A7" s="6"/>
      <c r="B7" s="6"/>
      <c r="C7" s="15"/>
      <c r="D7" s="16"/>
      <c r="E7" s="5"/>
      <c r="F7" s="5"/>
      <c r="G7" s="57"/>
      <c r="H7" s="6"/>
      <c r="I7" s="15"/>
      <c r="J7" s="70"/>
      <c r="K7" s="70"/>
      <c r="L7" s="70"/>
      <c r="M7" s="70"/>
      <c r="N7" s="79"/>
      <c r="O7" s="79"/>
      <c r="P7" s="79"/>
      <c r="Q7" s="79"/>
      <c r="R7" s="96"/>
      <c r="S7" s="96"/>
      <c r="T7" s="96"/>
      <c r="U7" s="96"/>
      <c r="V7" s="147"/>
      <c r="W7" s="147"/>
      <c r="X7" s="147"/>
      <c r="Y7" s="147"/>
      <c r="Z7" s="139"/>
      <c r="AA7" s="139"/>
      <c r="AB7" s="139"/>
      <c r="AC7" s="139"/>
      <c r="AD7" s="139"/>
      <c r="AE7" s="139"/>
      <c r="AF7" s="139"/>
      <c r="AG7" s="139"/>
      <c r="AH7" s="6"/>
      <c r="AI7" s="6"/>
      <c r="AJ7" s="6"/>
      <c r="AK7" s="6"/>
      <c r="AL7" s="6"/>
      <c r="AM7" s="6"/>
      <c r="AN7" s="70"/>
      <c r="AO7" s="70"/>
      <c r="AP7" s="89"/>
      <c r="AQ7" s="89"/>
      <c r="AR7" s="107"/>
      <c r="AS7" s="107"/>
      <c r="AT7" s="6"/>
      <c r="AU7" s="6"/>
      <c r="AV7" s="165"/>
      <c r="AW7" s="165"/>
      <c r="AX7" s="165"/>
      <c r="AY7" s="165"/>
      <c r="AZ7" s="15"/>
    </row>
    <row r="8" spans="1:52" s="1" customFormat="1" ht="56.25" customHeight="1" x14ac:dyDescent="0.25">
      <c r="A8" s="190" t="s">
        <v>0</v>
      </c>
      <c r="B8" s="190" t="s">
        <v>6</v>
      </c>
      <c r="C8" s="220" t="s">
        <v>7</v>
      </c>
      <c r="D8" s="221"/>
      <c r="E8" s="221"/>
      <c r="F8" s="221"/>
      <c r="G8" s="221"/>
      <c r="H8" s="221"/>
      <c r="I8" s="221"/>
      <c r="J8" s="221"/>
      <c r="K8" s="221"/>
      <c r="L8" s="221"/>
      <c r="M8" s="221"/>
      <c r="N8" s="221"/>
      <c r="O8" s="221"/>
      <c r="P8" s="221"/>
      <c r="Q8" s="221"/>
      <c r="R8" s="221"/>
      <c r="S8" s="221"/>
      <c r="T8" s="221"/>
      <c r="U8" s="221"/>
      <c r="V8" s="221"/>
      <c r="W8" s="221"/>
      <c r="X8" s="221"/>
      <c r="Y8" s="221"/>
      <c r="Z8" s="131"/>
      <c r="AA8" s="131"/>
      <c r="AB8" s="131"/>
      <c r="AC8" s="131"/>
      <c r="AD8" s="180"/>
      <c r="AE8" s="180"/>
      <c r="AF8" s="180"/>
      <c r="AG8" s="180"/>
      <c r="AH8" s="190" t="s">
        <v>8</v>
      </c>
      <c r="AI8" s="190"/>
      <c r="AJ8" s="190"/>
      <c r="AK8" s="190"/>
      <c r="AL8" s="190"/>
      <c r="AM8" s="190"/>
      <c r="AN8" s="190"/>
      <c r="AO8" s="190"/>
      <c r="AP8" s="190"/>
      <c r="AQ8" s="190"/>
      <c r="AR8" s="190"/>
      <c r="AS8" s="190"/>
      <c r="AT8" s="190"/>
      <c r="AU8" s="190"/>
      <c r="AV8" s="190"/>
      <c r="AW8" s="190"/>
      <c r="AX8" s="190"/>
      <c r="AY8" s="190"/>
      <c r="AZ8" s="29"/>
    </row>
    <row r="9" spans="1:52" s="1" customFormat="1" ht="37.5" customHeight="1" x14ac:dyDescent="0.25">
      <c r="A9" s="190"/>
      <c r="B9" s="190"/>
      <c r="C9" s="190" t="s">
        <v>15</v>
      </c>
      <c r="D9" s="190"/>
      <c r="E9" s="190" t="s">
        <v>3</v>
      </c>
      <c r="F9" s="220" t="s">
        <v>28</v>
      </c>
      <c r="G9" s="221"/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131"/>
      <c r="AA9" s="131"/>
      <c r="AB9" s="131"/>
      <c r="AC9" s="131"/>
      <c r="AD9" s="180"/>
      <c r="AE9" s="180"/>
      <c r="AF9" s="180"/>
      <c r="AG9" s="180"/>
      <c r="AH9" s="228" t="s">
        <v>1</v>
      </c>
      <c r="AI9" s="228" t="s">
        <v>2</v>
      </c>
      <c r="AJ9" s="185"/>
      <c r="AK9" s="185"/>
      <c r="AL9" s="190" t="s">
        <v>19</v>
      </c>
      <c r="AM9" s="190"/>
      <c r="AN9" s="190"/>
      <c r="AO9" s="190"/>
      <c r="AP9" s="190"/>
      <c r="AQ9" s="190"/>
      <c r="AR9" s="190"/>
      <c r="AS9" s="190"/>
      <c r="AT9" s="190"/>
      <c r="AU9" s="190"/>
      <c r="AV9" s="190"/>
      <c r="AW9" s="190"/>
      <c r="AX9" s="190"/>
      <c r="AY9" s="190"/>
      <c r="AZ9" s="29"/>
    </row>
    <row r="10" spans="1:52" s="1" customFormat="1" ht="37.5" customHeight="1" x14ac:dyDescent="0.25">
      <c r="A10" s="190"/>
      <c r="B10" s="190"/>
      <c r="C10" s="190"/>
      <c r="D10" s="190"/>
      <c r="E10" s="190"/>
      <c r="F10" s="219" t="s">
        <v>24</v>
      </c>
      <c r="G10" s="219"/>
      <c r="H10" s="219"/>
      <c r="I10" s="113"/>
      <c r="J10" s="266">
        <v>2020</v>
      </c>
      <c r="K10" s="267"/>
      <c r="L10" s="267"/>
      <c r="M10" s="268"/>
      <c r="N10" s="266">
        <v>2021</v>
      </c>
      <c r="O10" s="267"/>
      <c r="P10" s="267"/>
      <c r="Q10" s="268"/>
      <c r="R10" s="190">
        <v>2022</v>
      </c>
      <c r="S10" s="190"/>
      <c r="T10" s="190"/>
      <c r="U10" s="190"/>
      <c r="V10" s="265">
        <v>2023</v>
      </c>
      <c r="W10" s="265"/>
      <c r="X10" s="265"/>
      <c r="Y10" s="265"/>
      <c r="Z10" s="222">
        <v>2024</v>
      </c>
      <c r="AA10" s="223"/>
      <c r="AB10" s="223"/>
      <c r="AC10" s="224"/>
      <c r="AD10" s="222">
        <v>2025</v>
      </c>
      <c r="AE10" s="223"/>
      <c r="AF10" s="223"/>
      <c r="AG10" s="224"/>
      <c r="AH10" s="190"/>
      <c r="AI10" s="190"/>
      <c r="AJ10" s="7"/>
      <c r="AK10" s="7"/>
      <c r="AL10" s="219" t="s">
        <v>25</v>
      </c>
      <c r="AM10" s="219"/>
      <c r="AN10" s="219" t="s">
        <v>61</v>
      </c>
      <c r="AO10" s="219"/>
      <c r="AP10" s="190" t="s">
        <v>62</v>
      </c>
      <c r="AQ10" s="190"/>
      <c r="AR10" s="190" t="s">
        <v>71</v>
      </c>
      <c r="AS10" s="190"/>
      <c r="AT10" s="190" t="s">
        <v>78</v>
      </c>
      <c r="AU10" s="190"/>
      <c r="AV10" s="198" t="s">
        <v>80</v>
      </c>
      <c r="AW10" s="198"/>
      <c r="AX10" s="198">
        <v>2025</v>
      </c>
      <c r="AY10" s="198"/>
      <c r="AZ10" s="29"/>
    </row>
    <row r="11" spans="1:52" s="1" customFormat="1" ht="129" customHeight="1" x14ac:dyDescent="0.25">
      <c r="A11" s="190"/>
      <c r="B11" s="190"/>
      <c r="C11" s="111" t="s">
        <v>16</v>
      </c>
      <c r="D11" s="111" t="s">
        <v>17</v>
      </c>
      <c r="E11" s="190"/>
      <c r="F11" s="113" t="s">
        <v>18</v>
      </c>
      <c r="G11" s="111" t="s">
        <v>64</v>
      </c>
      <c r="H11" s="113" t="s">
        <v>29</v>
      </c>
      <c r="I11" s="111" t="s">
        <v>64</v>
      </c>
      <c r="J11" s="111" t="s">
        <v>18</v>
      </c>
      <c r="K11" s="111" t="s">
        <v>46</v>
      </c>
      <c r="L11" s="111" t="s">
        <v>29</v>
      </c>
      <c r="M11" s="111" t="s">
        <v>46</v>
      </c>
      <c r="N11" s="111" t="s">
        <v>18</v>
      </c>
      <c r="O11" s="111" t="s">
        <v>58</v>
      </c>
      <c r="P11" s="111" t="s">
        <v>29</v>
      </c>
      <c r="Q11" s="111" t="s">
        <v>58</v>
      </c>
      <c r="R11" s="111" t="s">
        <v>18</v>
      </c>
      <c r="S11" s="111" t="s">
        <v>74</v>
      </c>
      <c r="T11" s="111" t="s">
        <v>29</v>
      </c>
      <c r="U11" s="111" t="s">
        <v>74</v>
      </c>
      <c r="V11" s="177" t="s">
        <v>18</v>
      </c>
      <c r="W11" s="177" t="s">
        <v>75</v>
      </c>
      <c r="X11" s="177" t="s">
        <v>29</v>
      </c>
      <c r="Y11" s="177" t="s">
        <v>75</v>
      </c>
      <c r="Z11" s="178" t="s">
        <v>20</v>
      </c>
      <c r="AA11" s="178" t="s">
        <v>79</v>
      </c>
      <c r="AB11" s="178" t="s">
        <v>29</v>
      </c>
      <c r="AC11" s="178" t="s">
        <v>79</v>
      </c>
      <c r="AD11" s="178" t="s">
        <v>20</v>
      </c>
      <c r="AE11" s="178" t="s">
        <v>79</v>
      </c>
      <c r="AF11" s="178" t="s">
        <v>29</v>
      </c>
      <c r="AG11" s="178" t="s">
        <v>79</v>
      </c>
      <c r="AH11" s="190"/>
      <c r="AI11" s="190"/>
      <c r="AJ11" s="7"/>
      <c r="AK11" s="7"/>
      <c r="AL11" s="130" t="s">
        <v>20</v>
      </c>
      <c r="AM11" s="130" t="s">
        <v>21</v>
      </c>
      <c r="AN11" s="130" t="s">
        <v>20</v>
      </c>
      <c r="AO11" s="130" t="s">
        <v>21</v>
      </c>
      <c r="AP11" s="121" t="s">
        <v>20</v>
      </c>
      <c r="AQ11" s="121" t="s">
        <v>21</v>
      </c>
      <c r="AR11" s="121" t="s">
        <v>20</v>
      </c>
      <c r="AS11" s="121" t="s">
        <v>21</v>
      </c>
      <c r="AT11" s="121" t="s">
        <v>20</v>
      </c>
      <c r="AU11" s="121" t="s">
        <v>21</v>
      </c>
      <c r="AV11" s="166" t="s">
        <v>20</v>
      </c>
      <c r="AW11" s="166" t="s">
        <v>21</v>
      </c>
      <c r="AX11" s="177" t="s">
        <v>20</v>
      </c>
      <c r="AY11" s="177" t="s">
        <v>21</v>
      </c>
      <c r="AZ11" s="29"/>
    </row>
    <row r="12" spans="1:52" s="1" customFormat="1" ht="32.25" customHeight="1" x14ac:dyDescent="0.25">
      <c r="A12" s="111">
        <v>1</v>
      </c>
      <c r="B12" s="111">
        <v>2</v>
      </c>
      <c r="C12" s="111">
        <v>3</v>
      </c>
      <c r="D12" s="111">
        <v>4</v>
      </c>
      <c r="E12" s="111">
        <v>5</v>
      </c>
      <c r="F12" s="111">
        <v>6</v>
      </c>
      <c r="G12" s="111">
        <v>7</v>
      </c>
      <c r="H12" s="111">
        <v>8</v>
      </c>
      <c r="I12" s="111">
        <v>9</v>
      </c>
      <c r="J12" s="111">
        <v>10</v>
      </c>
      <c r="K12" s="111">
        <v>11</v>
      </c>
      <c r="L12" s="111">
        <v>12</v>
      </c>
      <c r="M12" s="111">
        <v>13</v>
      </c>
      <c r="N12" s="111">
        <v>14</v>
      </c>
      <c r="O12" s="111">
        <v>15</v>
      </c>
      <c r="P12" s="111">
        <v>16</v>
      </c>
      <c r="Q12" s="143">
        <v>17</v>
      </c>
      <c r="R12" s="143">
        <v>18</v>
      </c>
      <c r="S12" s="143">
        <v>19</v>
      </c>
      <c r="T12" s="143">
        <v>20</v>
      </c>
      <c r="U12" s="143">
        <v>21</v>
      </c>
      <c r="V12" s="148">
        <v>22</v>
      </c>
      <c r="W12" s="148">
        <v>23</v>
      </c>
      <c r="X12" s="148">
        <v>24</v>
      </c>
      <c r="Y12" s="148">
        <v>25</v>
      </c>
      <c r="Z12" s="143">
        <v>26</v>
      </c>
      <c r="AA12" s="143">
        <v>27</v>
      </c>
      <c r="AB12" s="143">
        <v>28</v>
      </c>
      <c r="AC12" s="143">
        <v>29</v>
      </c>
      <c r="AD12" s="143"/>
      <c r="AE12" s="143"/>
      <c r="AF12" s="143"/>
      <c r="AG12" s="143"/>
      <c r="AH12" s="143">
        <v>30</v>
      </c>
      <c r="AI12" s="143">
        <v>31</v>
      </c>
      <c r="AJ12" s="143">
        <v>18</v>
      </c>
      <c r="AK12" s="143">
        <v>19</v>
      </c>
      <c r="AL12" s="143">
        <v>32</v>
      </c>
      <c r="AM12" s="143">
        <v>33</v>
      </c>
      <c r="AN12" s="143">
        <v>34</v>
      </c>
      <c r="AO12" s="143">
        <v>35</v>
      </c>
      <c r="AP12" s="143">
        <v>36</v>
      </c>
      <c r="AQ12" s="143">
        <v>37</v>
      </c>
      <c r="AR12" s="143">
        <v>38</v>
      </c>
      <c r="AS12" s="143">
        <v>39</v>
      </c>
      <c r="AT12" s="143">
        <v>40</v>
      </c>
      <c r="AU12" s="143">
        <v>41</v>
      </c>
      <c r="AV12" s="148">
        <v>42</v>
      </c>
      <c r="AW12" s="148">
        <v>43</v>
      </c>
      <c r="AX12" s="148">
        <v>44</v>
      </c>
      <c r="AY12" s="148">
        <v>45</v>
      </c>
      <c r="AZ12" s="29"/>
    </row>
    <row r="13" spans="1:52" s="1" customFormat="1" ht="42" customHeight="1" x14ac:dyDescent="0.25">
      <c r="A13" s="191" t="s">
        <v>96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91"/>
      <c r="S13" s="191"/>
      <c r="T13" s="191"/>
      <c r="U13" s="191"/>
      <c r="V13" s="191"/>
      <c r="W13" s="191"/>
      <c r="X13" s="191"/>
      <c r="Y13" s="191"/>
      <c r="Z13" s="191"/>
      <c r="AA13" s="191"/>
      <c r="AB13" s="191"/>
      <c r="AC13" s="191"/>
      <c r="AD13" s="191"/>
      <c r="AE13" s="191"/>
      <c r="AF13" s="191"/>
      <c r="AG13" s="191"/>
      <c r="AH13" s="191"/>
      <c r="AI13" s="191"/>
      <c r="AJ13" s="191"/>
      <c r="AK13" s="191"/>
      <c r="AL13" s="191"/>
      <c r="AM13" s="191"/>
      <c r="AN13" s="191"/>
      <c r="AO13" s="191"/>
      <c r="AP13" s="191"/>
      <c r="AQ13" s="191"/>
      <c r="AR13" s="191"/>
      <c r="AS13" s="191"/>
      <c r="AT13" s="191"/>
      <c r="AU13" s="191"/>
      <c r="AV13" s="191"/>
      <c r="AW13" s="191"/>
      <c r="AX13" s="191"/>
      <c r="AY13" s="191"/>
      <c r="AZ13" s="18"/>
    </row>
    <row r="14" spans="1:52" s="1" customFormat="1" ht="39.75" customHeight="1" x14ac:dyDescent="0.25">
      <c r="A14" s="191" t="s">
        <v>97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91"/>
      <c r="S14" s="191"/>
      <c r="T14" s="191"/>
      <c r="U14" s="191"/>
      <c r="V14" s="191"/>
      <c r="W14" s="191"/>
      <c r="X14" s="191"/>
      <c r="Y14" s="191"/>
      <c r="Z14" s="191"/>
      <c r="AA14" s="191"/>
      <c r="AB14" s="191"/>
      <c r="AC14" s="191"/>
      <c r="AD14" s="191"/>
      <c r="AE14" s="191"/>
      <c r="AF14" s="191"/>
      <c r="AG14" s="191"/>
      <c r="AH14" s="191"/>
      <c r="AI14" s="191"/>
      <c r="AJ14" s="191"/>
      <c r="AK14" s="191"/>
      <c r="AL14" s="191"/>
      <c r="AM14" s="191"/>
      <c r="AN14" s="191"/>
      <c r="AO14" s="191"/>
      <c r="AP14" s="191"/>
      <c r="AQ14" s="191"/>
      <c r="AR14" s="191"/>
      <c r="AS14" s="191"/>
      <c r="AT14" s="191"/>
      <c r="AU14" s="191"/>
      <c r="AV14" s="191"/>
      <c r="AW14" s="191"/>
      <c r="AX14" s="191"/>
      <c r="AY14" s="191"/>
      <c r="AZ14" s="16"/>
    </row>
    <row r="15" spans="1:52" s="1" customFormat="1" ht="45.75" customHeight="1" x14ac:dyDescent="0.25">
      <c r="A15" s="191" t="s">
        <v>98</v>
      </c>
      <c r="B15" s="191"/>
      <c r="C15" s="191"/>
      <c r="D15" s="191"/>
      <c r="E15" s="191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1"/>
      <c r="R15" s="191"/>
      <c r="S15" s="191"/>
      <c r="T15" s="191"/>
      <c r="U15" s="191"/>
      <c r="V15" s="191"/>
      <c r="W15" s="191"/>
      <c r="X15" s="191"/>
      <c r="Y15" s="191"/>
      <c r="Z15" s="191"/>
      <c r="AA15" s="191"/>
      <c r="AB15" s="191"/>
      <c r="AC15" s="191"/>
      <c r="AD15" s="191"/>
      <c r="AE15" s="191"/>
      <c r="AF15" s="191"/>
      <c r="AG15" s="191"/>
      <c r="AH15" s="191"/>
      <c r="AI15" s="191"/>
      <c r="AJ15" s="191"/>
      <c r="AK15" s="191"/>
      <c r="AL15" s="191"/>
      <c r="AM15" s="191"/>
      <c r="AN15" s="191"/>
      <c r="AO15" s="191"/>
      <c r="AP15" s="191"/>
      <c r="AQ15" s="191"/>
      <c r="AR15" s="191"/>
      <c r="AS15" s="191"/>
      <c r="AT15" s="191"/>
      <c r="AU15" s="191"/>
      <c r="AV15" s="191"/>
      <c r="AW15" s="191"/>
      <c r="AX15" s="191"/>
      <c r="AY15" s="191"/>
      <c r="AZ15" s="16"/>
    </row>
    <row r="16" spans="1:52" s="1" customFormat="1" ht="70.5" customHeight="1" x14ac:dyDescent="0.25">
      <c r="A16" s="254"/>
      <c r="B16" s="256" t="s">
        <v>30</v>
      </c>
      <c r="C16" s="256"/>
      <c r="D16" s="256"/>
      <c r="E16" s="112" t="s">
        <v>4</v>
      </c>
      <c r="F16" s="27">
        <f>J16+N16+R16+V16+Z16+AD16</f>
        <v>164993812.03999999</v>
      </c>
      <c r="G16" s="27">
        <v>0</v>
      </c>
      <c r="H16" s="27">
        <f>L16+P16+T16+X16+AB16+AF16</f>
        <v>154200033.73999998</v>
      </c>
      <c r="I16" s="27">
        <v>0</v>
      </c>
      <c r="J16" s="27">
        <v>5865353.2999999998</v>
      </c>
      <c r="K16" s="27">
        <v>0</v>
      </c>
      <c r="L16" s="27">
        <v>5865353.2999999998</v>
      </c>
      <c r="M16" s="27">
        <v>0</v>
      </c>
      <c r="N16" s="27">
        <v>24277543.289999999</v>
      </c>
      <c r="O16" s="27">
        <v>0</v>
      </c>
      <c r="P16" s="27">
        <f>SUM(P17:P20)</f>
        <v>20750694.650000002</v>
      </c>
      <c r="Q16" s="27">
        <v>0</v>
      </c>
      <c r="R16" s="24">
        <v>16684516.039999999</v>
      </c>
      <c r="S16" s="24">
        <v>0</v>
      </c>
      <c r="T16" s="24">
        <f>SUM(T21)</f>
        <v>14340400.529999999</v>
      </c>
      <c r="U16" s="27">
        <v>0</v>
      </c>
      <c r="V16" s="149">
        <v>75167136.700000003</v>
      </c>
      <c r="W16" s="149">
        <v>0</v>
      </c>
      <c r="X16" s="149">
        <v>70244323.349999994</v>
      </c>
      <c r="Y16" s="150">
        <v>0</v>
      </c>
      <c r="Z16" s="136">
        <v>27290278.260000002</v>
      </c>
      <c r="AA16" s="142">
        <v>0</v>
      </c>
      <c r="AB16" s="135">
        <f>SUM(AB17:AB20)</f>
        <v>27290277.460000001</v>
      </c>
      <c r="AC16" s="135">
        <f t="shared" ref="AC16:AG16" si="0">SUM(AC17:AC20)</f>
        <v>0</v>
      </c>
      <c r="AD16" s="135">
        <f t="shared" si="0"/>
        <v>15708984.449999997</v>
      </c>
      <c r="AE16" s="135">
        <f t="shared" si="0"/>
        <v>0</v>
      </c>
      <c r="AF16" s="135">
        <f t="shared" si="0"/>
        <v>15708984.449999997</v>
      </c>
      <c r="AG16" s="135">
        <f t="shared" si="0"/>
        <v>0</v>
      </c>
      <c r="AH16" s="209" t="s">
        <v>5</v>
      </c>
      <c r="AI16" s="209" t="s">
        <v>5</v>
      </c>
      <c r="AJ16" s="114"/>
      <c r="AK16" s="114"/>
      <c r="AL16" s="209" t="s">
        <v>5</v>
      </c>
      <c r="AM16" s="209" t="s">
        <v>5</v>
      </c>
      <c r="AN16" s="209" t="s">
        <v>5</v>
      </c>
      <c r="AO16" s="209" t="s">
        <v>5</v>
      </c>
      <c r="AP16" s="209" t="s">
        <v>5</v>
      </c>
      <c r="AQ16" s="209" t="s">
        <v>5</v>
      </c>
      <c r="AR16" s="209" t="s">
        <v>5</v>
      </c>
      <c r="AS16" s="209" t="s">
        <v>5</v>
      </c>
      <c r="AT16" s="209" t="s">
        <v>5</v>
      </c>
      <c r="AU16" s="209" t="s">
        <v>5</v>
      </c>
      <c r="AV16" s="199" t="s">
        <v>5</v>
      </c>
      <c r="AW16" s="199" t="s">
        <v>5</v>
      </c>
      <c r="AX16" s="199" t="s">
        <v>5</v>
      </c>
      <c r="AY16" s="199" t="s">
        <v>5</v>
      </c>
      <c r="AZ16" s="16"/>
    </row>
    <row r="17" spans="1:52" s="1" customFormat="1" ht="82.5" customHeight="1" x14ac:dyDescent="0.25">
      <c r="A17" s="254"/>
      <c r="B17" s="256"/>
      <c r="C17" s="256"/>
      <c r="D17" s="256"/>
      <c r="E17" s="112" t="s">
        <v>26</v>
      </c>
      <c r="F17" s="27">
        <f>J17+N17+R17+V17+Z17+AD17</f>
        <v>115250254.88000001</v>
      </c>
      <c r="G17" s="27">
        <v>0</v>
      </c>
      <c r="H17" s="27">
        <f t="shared" ref="H17:H73" si="1">L17+P17+T17+X17+AB17+AF17</f>
        <v>104455252.09</v>
      </c>
      <c r="I17" s="27">
        <v>0</v>
      </c>
      <c r="J17" s="27">
        <v>2234410.6</v>
      </c>
      <c r="K17" s="27">
        <v>0</v>
      </c>
      <c r="L17" s="27">
        <v>2234410.6</v>
      </c>
      <c r="M17" s="27">
        <v>0</v>
      </c>
      <c r="N17" s="27">
        <v>16433652.76</v>
      </c>
      <c r="O17" s="27">
        <v>0</v>
      </c>
      <c r="P17" s="27">
        <f>SUM(P22)</f>
        <v>12906804.120000001</v>
      </c>
      <c r="Q17" s="27">
        <v>0</v>
      </c>
      <c r="R17" s="24">
        <v>15707042.039999999</v>
      </c>
      <c r="S17" s="24">
        <v>0</v>
      </c>
      <c r="T17" s="24">
        <f>SUM(T22)</f>
        <v>13361702.039999999</v>
      </c>
      <c r="U17" s="27">
        <v>0</v>
      </c>
      <c r="V17" s="151">
        <v>40974450.68</v>
      </c>
      <c r="W17" s="151">
        <v>0</v>
      </c>
      <c r="X17" s="151">
        <v>36051637.329999998</v>
      </c>
      <c r="Y17" s="150">
        <v>0</v>
      </c>
      <c r="Z17" s="136">
        <v>25259944.350000001</v>
      </c>
      <c r="AA17" s="142">
        <v>0</v>
      </c>
      <c r="AB17" s="135">
        <f>SUM(AB22)</f>
        <v>25259943.550000001</v>
      </c>
      <c r="AC17" s="135">
        <f t="shared" ref="AC17:AG17" si="2">SUM(AC22)</f>
        <v>0</v>
      </c>
      <c r="AD17" s="135">
        <f t="shared" si="2"/>
        <v>14640754.449999997</v>
      </c>
      <c r="AE17" s="135">
        <f t="shared" si="2"/>
        <v>0</v>
      </c>
      <c r="AF17" s="135">
        <f t="shared" si="2"/>
        <v>14640754.449999997</v>
      </c>
      <c r="AG17" s="135">
        <f t="shared" si="2"/>
        <v>0</v>
      </c>
      <c r="AH17" s="210"/>
      <c r="AI17" s="210"/>
      <c r="AJ17" s="114"/>
      <c r="AK17" s="114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00"/>
      <c r="AW17" s="200"/>
      <c r="AX17" s="200"/>
      <c r="AY17" s="200"/>
      <c r="AZ17" s="16"/>
    </row>
    <row r="18" spans="1:52" s="1" customFormat="1" ht="57.75" customHeight="1" x14ac:dyDescent="0.25">
      <c r="A18" s="254"/>
      <c r="B18" s="256"/>
      <c r="C18" s="256"/>
      <c r="D18" s="256"/>
      <c r="E18" s="112" t="s">
        <v>27</v>
      </c>
      <c r="F18" s="27">
        <f t="shared" ref="F18:F80" si="3">J18+N18+R18+V18+Z18+AD18</f>
        <v>35846895.530000001</v>
      </c>
      <c r="G18" s="27">
        <v>0</v>
      </c>
      <c r="H18" s="27">
        <f t="shared" si="1"/>
        <v>35846895.530000001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7">
        <v>6086895.5300000003</v>
      </c>
      <c r="O18" s="27">
        <v>0</v>
      </c>
      <c r="P18" s="27">
        <f>SUM(P23)</f>
        <v>6086895.5300000003</v>
      </c>
      <c r="Q18" s="27">
        <v>0</v>
      </c>
      <c r="R18" s="24">
        <v>60000</v>
      </c>
      <c r="S18" s="24">
        <v>0</v>
      </c>
      <c r="T18" s="24">
        <v>60000</v>
      </c>
      <c r="U18" s="27">
        <v>0</v>
      </c>
      <c r="V18" s="151">
        <v>29000000</v>
      </c>
      <c r="W18" s="151">
        <v>0</v>
      </c>
      <c r="X18" s="151">
        <v>29000000</v>
      </c>
      <c r="Y18" s="150">
        <v>0</v>
      </c>
      <c r="Z18" s="136">
        <v>300000</v>
      </c>
      <c r="AA18" s="142">
        <v>0</v>
      </c>
      <c r="AB18" s="135">
        <f>SUM(AB23)</f>
        <v>300000</v>
      </c>
      <c r="AC18" s="135">
        <f t="shared" ref="AC18:AG18" si="4">SUM(AC23)</f>
        <v>0</v>
      </c>
      <c r="AD18" s="135">
        <f t="shared" si="4"/>
        <v>400000</v>
      </c>
      <c r="AE18" s="135">
        <f t="shared" si="4"/>
        <v>0</v>
      </c>
      <c r="AF18" s="135">
        <f t="shared" si="4"/>
        <v>400000</v>
      </c>
      <c r="AG18" s="135">
        <f t="shared" si="4"/>
        <v>0</v>
      </c>
      <c r="AH18" s="210"/>
      <c r="AI18" s="210"/>
      <c r="AJ18" s="114"/>
      <c r="AK18" s="114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00"/>
      <c r="AW18" s="200"/>
      <c r="AX18" s="200"/>
      <c r="AY18" s="200"/>
      <c r="AZ18" s="16"/>
    </row>
    <row r="19" spans="1:52" s="1" customFormat="1" ht="75.75" customHeight="1" x14ac:dyDescent="0.25">
      <c r="A19" s="254"/>
      <c r="B19" s="256"/>
      <c r="C19" s="256"/>
      <c r="D19" s="256"/>
      <c r="E19" s="112" t="s">
        <v>89</v>
      </c>
      <c r="F19" s="27">
        <f t="shared" si="3"/>
        <v>13896661.629999999</v>
      </c>
      <c r="G19" s="27">
        <v>0</v>
      </c>
      <c r="H19" s="27">
        <f t="shared" si="1"/>
        <v>13896661.629999999</v>
      </c>
      <c r="I19" s="27">
        <v>0</v>
      </c>
      <c r="J19" s="27">
        <v>3630942.7</v>
      </c>
      <c r="K19" s="27">
        <v>0</v>
      </c>
      <c r="L19" s="27">
        <v>3630942.7</v>
      </c>
      <c r="M19" s="27">
        <v>0</v>
      </c>
      <c r="N19" s="27">
        <v>1756995</v>
      </c>
      <c r="O19" s="27">
        <v>0</v>
      </c>
      <c r="P19" s="27">
        <v>1756995</v>
      </c>
      <c r="Q19" s="27">
        <v>0</v>
      </c>
      <c r="R19" s="24">
        <v>917474</v>
      </c>
      <c r="S19" s="24">
        <v>0</v>
      </c>
      <c r="T19" s="24">
        <v>917474</v>
      </c>
      <c r="U19" s="27">
        <v>0</v>
      </c>
      <c r="V19" s="151">
        <v>5192686.0199999996</v>
      </c>
      <c r="W19" s="151">
        <v>0</v>
      </c>
      <c r="X19" s="151">
        <v>5192686.0199999996</v>
      </c>
      <c r="Y19" s="150">
        <v>0</v>
      </c>
      <c r="Z19" s="136">
        <v>1730333.91</v>
      </c>
      <c r="AA19" s="142">
        <v>0</v>
      </c>
      <c r="AB19" s="186">
        <f t="shared" ref="AB19:AC19" si="5">AB24</f>
        <v>1730333.91</v>
      </c>
      <c r="AC19" s="186">
        <f t="shared" si="5"/>
        <v>0</v>
      </c>
      <c r="AD19" s="186">
        <f>AD24</f>
        <v>668230</v>
      </c>
      <c r="AE19" s="186">
        <f t="shared" ref="AE19:AG19" si="6">AE24</f>
        <v>0</v>
      </c>
      <c r="AF19" s="186">
        <f t="shared" si="6"/>
        <v>668230</v>
      </c>
      <c r="AG19" s="186">
        <f t="shared" si="6"/>
        <v>0</v>
      </c>
      <c r="AH19" s="210"/>
      <c r="AI19" s="210"/>
      <c r="AJ19" s="114"/>
      <c r="AK19" s="114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00"/>
      <c r="AW19" s="200"/>
      <c r="AX19" s="200"/>
      <c r="AY19" s="200"/>
      <c r="AZ19" s="16"/>
    </row>
    <row r="20" spans="1:52" s="1" customFormat="1" ht="68.25" customHeight="1" x14ac:dyDescent="0.25">
      <c r="A20" s="254"/>
      <c r="B20" s="256"/>
      <c r="C20" s="256"/>
      <c r="D20" s="256"/>
      <c r="E20" s="112" t="s">
        <v>43</v>
      </c>
      <c r="F20" s="27">
        <f t="shared" si="3"/>
        <v>0</v>
      </c>
      <c r="G20" s="27">
        <v>0</v>
      </c>
      <c r="H20" s="27">
        <f t="shared" si="1"/>
        <v>0</v>
      </c>
      <c r="I20" s="27">
        <v>0</v>
      </c>
      <c r="J20" s="27">
        <v>0</v>
      </c>
      <c r="K20" s="27">
        <v>0</v>
      </c>
      <c r="L20" s="27">
        <v>0</v>
      </c>
      <c r="M20" s="27">
        <v>0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34">
        <v>0</v>
      </c>
      <c r="W20" s="34">
        <v>0</v>
      </c>
      <c r="X20" s="34">
        <v>0</v>
      </c>
      <c r="Y20" s="34">
        <v>0</v>
      </c>
      <c r="Z20" s="27">
        <v>0</v>
      </c>
      <c r="AA20" s="142">
        <v>0</v>
      </c>
      <c r="AB20" s="24">
        <v>0</v>
      </c>
      <c r="AC20" s="142">
        <v>0</v>
      </c>
      <c r="AD20" s="186">
        <v>0</v>
      </c>
      <c r="AE20" s="142">
        <v>0</v>
      </c>
      <c r="AF20" s="186">
        <v>0</v>
      </c>
      <c r="AG20" s="142">
        <v>0</v>
      </c>
      <c r="AH20" s="211"/>
      <c r="AI20" s="211"/>
      <c r="AJ20" s="114"/>
      <c r="AK20" s="114"/>
      <c r="AL20" s="211"/>
      <c r="AM20" s="211"/>
      <c r="AN20" s="211"/>
      <c r="AO20" s="211"/>
      <c r="AP20" s="211"/>
      <c r="AQ20" s="211"/>
      <c r="AR20" s="211"/>
      <c r="AS20" s="211"/>
      <c r="AT20" s="211"/>
      <c r="AU20" s="211"/>
      <c r="AV20" s="201"/>
      <c r="AW20" s="201"/>
      <c r="AX20" s="201"/>
      <c r="AY20" s="201"/>
      <c r="AZ20" s="44"/>
    </row>
    <row r="21" spans="1:52" s="1" customFormat="1" ht="66" customHeight="1" x14ac:dyDescent="0.25">
      <c r="A21" s="255"/>
      <c r="B21" s="256" t="s">
        <v>32</v>
      </c>
      <c r="C21" s="254" t="s">
        <v>5</v>
      </c>
      <c r="D21" s="257">
        <v>21010000</v>
      </c>
      <c r="E21" s="112" t="s">
        <v>4</v>
      </c>
      <c r="F21" s="27">
        <f t="shared" si="3"/>
        <v>161523265.04999998</v>
      </c>
      <c r="G21" s="27">
        <v>0</v>
      </c>
      <c r="H21" s="27">
        <f t="shared" si="1"/>
        <v>154200033.73999998</v>
      </c>
      <c r="I21" s="27">
        <v>0</v>
      </c>
      <c r="J21" s="27">
        <v>5865353.2999999998</v>
      </c>
      <c r="K21" s="27">
        <v>0</v>
      </c>
      <c r="L21" s="27">
        <v>5865353.2999999998</v>
      </c>
      <c r="M21" s="27">
        <v>0</v>
      </c>
      <c r="N21" s="27">
        <f>SUM(N22:N25)</f>
        <v>20806996.300000001</v>
      </c>
      <c r="O21" s="27">
        <v>0</v>
      </c>
      <c r="P21" s="27">
        <f>SUM(P22:P25)</f>
        <v>20750694.650000002</v>
      </c>
      <c r="Q21" s="27">
        <v>0</v>
      </c>
      <c r="R21" s="24">
        <v>16684516.039999999</v>
      </c>
      <c r="S21" s="24">
        <v>0</v>
      </c>
      <c r="T21" s="24">
        <v>14340400.529999999</v>
      </c>
      <c r="U21" s="27">
        <v>0</v>
      </c>
      <c r="V21" s="149">
        <v>75167136.700000003</v>
      </c>
      <c r="W21" s="149">
        <v>0</v>
      </c>
      <c r="X21" s="149">
        <v>70244323.349999994</v>
      </c>
      <c r="Y21" s="150">
        <v>0</v>
      </c>
      <c r="Z21" s="136">
        <v>27290278.260000002</v>
      </c>
      <c r="AA21" s="142">
        <v>0</v>
      </c>
      <c r="AB21" s="135">
        <f>SUM(AB22:AB25)</f>
        <v>27290277.460000001</v>
      </c>
      <c r="AC21" s="135">
        <f t="shared" ref="AC21:AG21" si="7">SUM(AC22:AC25)</f>
        <v>0</v>
      </c>
      <c r="AD21" s="135">
        <f t="shared" si="7"/>
        <v>15708984.449999997</v>
      </c>
      <c r="AE21" s="135">
        <f t="shared" si="7"/>
        <v>0</v>
      </c>
      <c r="AF21" s="135">
        <f t="shared" si="7"/>
        <v>15708984.449999997</v>
      </c>
      <c r="AG21" s="135">
        <f t="shared" si="7"/>
        <v>0</v>
      </c>
      <c r="AH21" s="209" t="s">
        <v>5</v>
      </c>
      <c r="AI21" s="209" t="s">
        <v>5</v>
      </c>
      <c r="AJ21" s="108"/>
      <c r="AK21" s="108"/>
      <c r="AL21" s="209" t="s">
        <v>5</v>
      </c>
      <c r="AM21" s="209" t="s">
        <v>5</v>
      </c>
      <c r="AN21" s="209" t="s">
        <v>5</v>
      </c>
      <c r="AO21" s="209" t="s">
        <v>5</v>
      </c>
      <c r="AP21" s="209" t="s">
        <v>5</v>
      </c>
      <c r="AQ21" s="209" t="s">
        <v>5</v>
      </c>
      <c r="AR21" s="209" t="s">
        <v>5</v>
      </c>
      <c r="AS21" s="209" t="s">
        <v>5</v>
      </c>
      <c r="AT21" s="209" t="s">
        <v>5</v>
      </c>
      <c r="AU21" s="209" t="s">
        <v>5</v>
      </c>
      <c r="AV21" s="202" t="s">
        <v>5</v>
      </c>
      <c r="AW21" s="202" t="s">
        <v>5</v>
      </c>
      <c r="AX21" s="202" t="s">
        <v>5</v>
      </c>
      <c r="AY21" s="202" t="s">
        <v>5</v>
      </c>
      <c r="AZ21" s="30"/>
    </row>
    <row r="22" spans="1:52" s="1" customFormat="1" ht="81" customHeight="1" x14ac:dyDescent="0.25">
      <c r="A22" s="255"/>
      <c r="B22" s="256"/>
      <c r="C22" s="254"/>
      <c r="D22" s="257"/>
      <c r="E22" s="112" t="s">
        <v>9</v>
      </c>
      <c r="F22" s="27">
        <f t="shared" si="3"/>
        <v>211779707.88999999</v>
      </c>
      <c r="G22" s="27">
        <v>0</v>
      </c>
      <c r="H22" s="27">
        <f t="shared" si="1"/>
        <v>104455252.09</v>
      </c>
      <c r="I22" s="27">
        <v>0</v>
      </c>
      <c r="J22" s="27">
        <v>2234410.6</v>
      </c>
      <c r="K22" s="27">
        <v>0</v>
      </c>
      <c r="L22" s="27">
        <v>2234410.6</v>
      </c>
      <c r="M22" s="27">
        <v>0</v>
      </c>
      <c r="N22" s="27">
        <f>SUM(N27+N32+N37+N47+N57+N42)</f>
        <v>12963105.77</v>
      </c>
      <c r="O22" s="27">
        <v>0</v>
      </c>
      <c r="P22" s="27">
        <f>SUM(P27+P32+P37+P47+P57+P4+P42)</f>
        <v>12906804.120000001</v>
      </c>
      <c r="Q22" s="27">
        <v>0</v>
      </c>
      <c r="R22" s="27">
        <v>115707042.04000001</v>
      </c>
      <c r="S22" s="27">
        <v>0</v>
      </c>
      <c r="T22" s="27">
        <f>SUM(T27+T32+T37+T42+T47+T62+T67)</f>
        <v>13361702.039999999</v>
      </c>
      <c r="U22" s="27">
        <v>0</v>
      </c>
      <c r="V22" s="151">
        <v>40974450.68</v>
      </c>
      <c r="W22" s="151">
        <v>0</v>
      </c>
      <c r="X22" s="151">
        <v>36051637.329999998</v>
      </c>
      <c r="Y22" s="150">
        <v>0</v>
      </c>
      <c r="Z22" s="136">
        <v>25259944.350000001</v>
      </c>
      <c r="AA22" s="142">
        <v>0</v>
      </c>
      <c r="AB22" s="135">
        <f>SUM(AB27+AB32+AB37+AB42+AB47+AB52+AB57+AB62+AB67+AB72)</f>
        <v>25259943.550000001</v>
      </c>
      <c r="AC22" s="135">
        <f t="shared" ref="AC22:AG22" si="8">SUM(AC27+AC32+AC37+AC42+AC47+AC52+AC57+AC62+AC67+AC72)</f>
        <v>0</v>
      </c>
      <c r="AD22" s="135">
        <f t="shared" si="8"/>
        <v>14640754.449999997</v>
      </c>
      <c r="AE22" s="135">
        <f t="shared" si="8"/>
        <v>0</v>
      </c>
      <c r="AF22" s="135">
        <f t="shared" si="8"/>
        <v>14640754.449999997</v>
      </c>
      <c r="AG22" s="135">
        <f t="shared" si="8"/>
        <v>0</v>
      </c>
      <c r="AH22" s="210"/>
      <c r="AI22" s="210"/>
      <c r="AJ22" s="109"/>
      <c r="AK22" s="109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03"/>
      <c r="AW22" s="203"/>
      <c r="AX22" s="203"/>
      <c r="AY22" s="203"/>
      <c r="AZ22" s="30"/>
    </row>
    <row r="23" spans="1:52" s="1" customFormat="1" ht="56.25" customHeight="1" x14ac:dyDescent="0.25">
      <c r="A23" s="255"/>
      <c r="B23" s="256"/>
      <c r="C23" s="254"/>
      <c r="D23" s="257"/>
      <c r="E23" s="112" t="s">
        <v>10</v>
      </c>
      <c r="F23" s="27">
        <f t="shared" si="3"/>
        <v>35786895.530000001</v>
      </c>
      <c r="G23" s="27"/>
      <c r="H23" s="27">
        <f t="shared" si="1"/>
        <v>35786895.530000001</v>
      </c>
      <c r="I23" s="27"/>
      <c r="J23" s="27"/>
      <c r="K23" s="27"/>
      <c r="L23" s="27"/>
      <c r="M23" s="27"/>
      <c r="N23" s="27">
        <v>6086895.5300000003</v>
      </c>
      <c r="O23" s="27"/>
      <c r="P23" s="27">
        <v>6086895.5300000003</v>
      </c>
      <c r="Q23" s="27"/>
      <c r="R23" s="27">
        <f>SUM(R28+R33+R38+R43+R48+R63+R68)</f>
        <v>0</v>
      </c>
      <c r="S23" s="27">
        <v>0</v>
      </c>
      <c r="T23" s="27">
        <f>SUM(T28+T33+T38+T43+T48+T63+T68)</f>
        <v>0</v>
      </c>
      <c r="U23" s="27">
        <v>0</v>
      </c>
      <c r="V23" s="151">
        <v>29000000</v>
      </c>
      <c r="W23" s="151">
        <v>0</v>
      </c>
      <c r="X23" s="151">
        <v>29000000</v>
      </c>
      <c r="Y23" s="150">
        <v>0</v>
      </c>
      <c r="Z23" s="136">
        <v>300000</v>
      </c>
      <c r="AA23" s="142">
        <v>0</v>
      </c>
      <c r="AB23" s="135">
        <f>SUM(AB28+AB33+AB38+AB43+AB48+AB53+AB58+AB68+AB73+AB78+AB88+AB93)</f>
        <v>300000</v>
      </c>
      <c r="AC23" s="135">
        <f t="shared" ref="AC23:AG23" si="9">SUM(AC28+AC33+AC38+AC43+AC48+AC53+AC58+AC68+AC73+AC78+AC88+AC93)</f>
        <v>0</v>
      </c>
      <c r="AD23" s="135">
        <f t="shared" si="9"/>
        <v>400000</v>
      </c>
      <c r="AE23" s="135">
        <f t="shared" si="9"/>
        <v>0</v>
      </c>
      <c r="AF23" s="135">
        <f t="shared" si="9"/>
        <v>400000</v>
      </c>
      <c r="AG23" s="135">
        <f t="shared" si="9"/>
        <v>0</v>
      </c>
      <c r="AH23" s="210"/>
      <c r="AI23" s="210"/>
      <c r="AJ23" s="109"/>
      <c r="AK23" s="109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03"/>
      <c r="AW23" s="203"/>
      <c r="AX23" s="203"/>
      <c r="AY23" s="203"/>
      <c r="AZ23" s="30"/>
    </row>
    <row r="24" spans="1:52" s="1" customFormat="1" ht="80.25" customHeight="1" x14ac:dyDescent="0.25">
      <c r="A24" s="255"/>
      <c r="B24" s="256"/>
      <c r="C24" s="254"/>
      <c r="D24" s="257"/>
      <c r="E24" s="182" t="s">
        <v>89</v>
      </c>
      <c r="F24" s="27">
        <f t="shared" si="3"/>
        <v>13896661.629999999</v>
      </c>
      <c r="G24" s="27">
        <v>0</v>
      </c>
      <c r="H24" s="27">
        <f t="shared" si="1"/>
        <v>13896661.629999999</v>
      </c>
      <c r="I24" s="27">
        <v>0</v>
      </c>
      <c r="J24" s="27">
        <v>3630942.7</v>
      </c>
      <c r="K24" s="27">
        <v>0</v>
      </c>
      <c r="L24" s="27">
        <v>3630942.7</v>
      </c>
      <c r="M24" s="27">
        <v>0</v>
      </c>
      <c r="N24" s="27">
        <v>1756995</v>
      </c>
      <c r="O24" s="27">
        <v>0</v>
      </c>
      <c r="P24" s="27">
        <v>1756995</v>
      </c>
      <c r="Q24" s="27">
        <v>0</v>
      </c>
      <c r="R24" s="27">
        <v>917474</v>
      </c>
      <c r="S24" s="27">
        <v>0</v>
      </c>
      <c r="T24" s="27">
        <v>917474</v>
      </c>
      <c r="U24" s="27">
        <v>0</v>
      </c>
      <c r="V24" s="151">
        <v>5192686.0199999996</v>
      </c>
      <c r="W24" s="151">
        <v>0</v>
      </c>
      <c r="X24" s="151">
        <v>5192686.0199999996</v>
      </c>
      <c r="Y24" s="150">
        <v>0</v>
      </c>
      <c r="Z24" s="136">
        <v>1730333.91</v>
      </c>
      <c r="AA24" s="142">
        <v>0</v>
      </c>
      <c r="AB24" s="135">
        <f>SUM(AB34+AB29+AB39+AB44+AB49+AB54+AB59+AB64+AB69+AB74)</f>
        <v>1730333.91</v>
      </c>
      <c r="AC24" s="135">
        <f t="shared" ref="AC24:AG24" si="10">SUM(AC34+AC29+AC39+AC44+AC49+AC54+AC59+AC64+AC69+AC74)</f>
        <v>0</v>
      </c>
      <c r="AD24" s="135">
        <f t="shared" si="10"/>
        <v>668230</v>
      </c>
      <c r="AE24" s="135">
        <f t="shared" si="10"/>
        <v>0</v>
      </c>
      <c r="AF24" s="135">
        <f t="shared" si="10"/>
        <v>668230</v>
      </c>
      <c r="AG24" s="135">
        <f t="shared" si="10"/>
        <v>0</v>
      </c>
      <c r="AH24" s="210"/>
      <c r="AI24" s="210"/>
      <c r="AJ24" s="109"/>
      <c r="AK24" s="109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03"/>
      <c r="AW24" s="203"/>
      <c r="AX24" s="203"/>
      <c r="AY24" s="203"/>
      <c r="AZ24" s="30"/>
    </row>
    <row r="25" spans="1:52" s="1" customFormat="1" ht="80.25" customHeight="1" x14ac:dyDescent="0.25">
      <c r="A25" s="255"/>
      <c r="B25" s="256"/>
      <c r="C25" s="254"/>
      <c r="D25" s="257"/>
      <c r="E25" s="112" t="s">
        <v>43</v>
      </c>
      <c r="F25" s="27">
        <f t="shared" si="3"/>
        <v>0</v>
      </c>
      <c r="G25" s="136">
        <v>0</v>
      </c>
      <c r="H25" s="27">
        <f t="shared" si="1"/>
        <v>0</v>
      </c>
      <c r="I25" s="136">
        <v>0</v>
      </c>
      <c r="J25" s="136">
        <v>0</v>
      </c>
      <c r="K25" s="136">
        <v>0</v>
      </c>
      <c r="L25" s="136">
        <v>0</v>
      </c>
      <c r="M25" s="136">
        <v>0</v>
      </c>
      <c r="N25" s="136">
        <v>0</v>
      </c>
      <c r="O25" s="136">
        <v>0</v>
      </c>
      <c r="P25" s="136">
        <v>0</v>
      </c>
      <c r="Q25" s="136">
        <v>0</v>
      </c>
      <c r="R25" s="136">
        <v>0</v>
      </c>
      <c r="S25" s="136">
        <v>0</v>
      </c>
      <c r="T25" s="136">
        <v>0</v>
      </c>
      <c r="U25" s="136">
        <v>0</v>
      </c>
      <c r="V25" s="151">
        <v>0</v>
      </c>
      <c r="W25" s="151">
        <v>0</v>
      </c>
      <c r="X25" s="151">
        <v>0</v>
      </c>
      <c r="Y25" s="151">
        <v>0</v>
      </c>
      <c r="Z25" s="136">
        <v>0</v>
      </c>
      <c r="AA25" s="142">
        <v>0</v>
      </c>
      <c r="AB25" s="135">
        <v>0</v>
      </c>
      <c r="AC25" s="142">
        <v>0</v>
      </c>
      <c r="AD25" s="186">
        <v>0</v>
      </c>
      <c r="AE25" s="142">
        <v>0</v>
      </c>
      <c r="AF25" s="186">
        <v>0</v>
      </c>
      <c r="AG25" s="142">
        <v>0</v>
      </c>
      <c r="AH25" s="211"/>
      <c r="AI25" s="211"/>
      <c r="AJ25" s="110"/>
      <c r="AK25" s="110"/>
      <c r="AL25" s="211"/>
      <c r="AM25" s="211"/>
      <c r="AN25" s="211"/>
      <c r="AO25" s="211"/>
      <c r="AP25" s="211"/>
      <c r="AQ25" s="211"/>
      <c r="AR25" s="211"/>
      <c r="AS25" s="211"/>
      <c r="AT25" s="211"/>
      <c r="AU25" s="211"/>
      <c r="AV25" s="204"/>
      <c r="AW25" s="204"/>
      <c r="AX25" s="204"/>
      <c r="AY25" s="204"/>
      <c r="AZ25" s="30"/>
    </row>
    <row r="26" spans="1:52" s="1" customFormat="1" ht="35.25" customHeight="1" x14ac:dyDescent="0.25">
      <c r="A26" s="255"/>
      <c r="B26" s="256" t="s">
        <v>88</v>
      </c>
      <c r="C26" s="254">
        <v>503</v>
      </c>
      <c r="D26" s="249" t="s">
        <v>66</v>
      </c>
      <c r="E26" s="112" t="s">
        <v>4</v>
      </c>
      <c r="F26" s="27">
        <f t="shared" si="3"/>
        <v>31201320.459999997</v>
      </c>
      <c r="G26" s="27">
        <v>0</v>
      </c>
      <c r="H26" s="27">
        <f t="shared" si="1"/>
        <v>31149897.809999999</v>
      </c>
      <c r="I26" s="27">
        <v>0</v>
      </c>
      <c r="J26" s="27">
        <v>3823334.95</v>
      </c>
      <c r="K26" s="27">
        <v>0</v>
      </c>
      <c r="L26" s="27">
        <v>3823334.95</v>
      </c>
      <c r="M26" s="27">
        <v>0</v>
      </c>
      <c r="N26" s="27">
        <v>5003528.66</v>
      </c>
      <c r="O26" s="27">
        <v>0</v>
      </c>
      <c r="P26" s="27">
        <f>SUM(P27:P30)</f>
        <v>4952107.01</v>
      </c>
      <c r="Q26" s="27">
        <v>0</v>
      </c>
      <c r="R26" s="24">
        <v>10058655.039999999</v>
      </c>
      <c r="S26" s="27">
        <v>0</v>
      </c>
      <c r="T26" s="24">
        <v>10058654.039999999</v>
      </c>
      <c r="U26" s="27">
        <v>0</v>
      </c>
      <c r="V26" s="149">
        <v>4097752.4</v>
      </c>
      <c r="W26" s="151">
        <v>0</v>
      </c>
      <c r="X26" s="149">
        <v>4097752.4</v>
      </c>
      <c r="Y26" s="151">
        <v>0</v>
      </c>
      <c r="Z26" s="136">
        <v>2514197.11</v>
      </c>
      <c r="AA26" s="142">
        <v>0</v>
      </c>
      <c r="AB26" s="135">
        <f>SUM(AB27:AB30)</f>
        <v>2514197.1100000003</v>
      </c>
      <c r="AC26" s="142">
        <v>0</v>
      </c>
      <c r="AD26" s="186">
        <f>SUM(AD27:AD30)</f>
        <v>5703852.2999999998</v>
      </c>
      <c r="AE26" s="186">
        <f t="shared" ref="AE26:AF26" si="11">SUM(AE27:AE30)</f>
        <v>0</v>
      </c>
      <c r="AF26" s="186">
        <f t="shared" si="11"/>
        <v>5703852.2999999998</v>
      </c>
      <c r="AG26" s="142">
        <v>0</v>
      </c>
      <c r="AH26" s="209" t="s">
        <v>50</v>
      </c>
      <c r="AI26" s="209" t="s">
        <v>38</v>
      </c>
      <c r="AJ26" s="108"/>
      <c r="AK26" s="108"/>
      <c r="AL26" s="209">
        <v>43.1</v>
      </c>
      <c r="AM26" s="209">
        <v>49.52</v>
      </c>
      <c r="AN26" s="209">
        <v>42</v>
      </c>
      <c r="AO26" s="209">
        <v>43.6</v>
      </c>
      <c r="AP26" s="209" t="s">
        <v>65</v>
      </c>
      <c r="AQ26" s="209">
        <v>46</v>
      </c>
      <c r="AR26" s="209">
        <v>43</v>
      </c>
      <c r="AS26" s="209">
        <v>48.4</v>
      </c>
      <c r="AT26" s="209">
        <v>43.5</v>
      </c>
      <c r="AU26" s="209">
        <v>53.72</v>
      </c>
      <c r="AV26" s="187">
        <v>44</v>
      </c>
      <c r="AW26" s="187">
        <v>55.89</v>
      </c>
      <c r="AX26" s="187">
        <v>44.5</v>
      </c>
      <c r="AY26" s="205" t="s">
        <v>99</v>
      </c>
      <c r="AZ26" s="16"/>
    </row>
    <row r="27" spans="1:52" s="1" customFormat="1" ht="80.25" customHeight="1" x14ac:dyDescent="0.25">
      <c r="A27" s="255"/>
      <c r="B27" s="256"/>
      <c r="C27" s="254"/>
      <c r="D27" s="250"/>
      <c r="E27" s="112" t="s">
        <v>9</v>
      </c>
      <c r="F27" s="27">
        <f t="shared" si="3"/>
        <v>25252009.199999999</v>
      </c>
      <c r="G27" s="27">
        <v>0</v>
      </c>
      <c r="H27" s="27">
        <f t="shared" si="1"/>
        <v>25200586.549999997</v>
      </c>
      <c r="I27" s="27">
        <v>0</v>
      </c>
      <c r="J27" s="27">
        <v>1211984.6000000001</v>
      </c>
      <c r="K27" s="27">
        <v>0</v>
      </c>
      <c r="L27" s="27">
        <v>1211984.6000000001</v>
      </c>
      <c r="M27" s="27">
        <v>0</v>
      </c>
      <c r="N27" s="27">
        <v>4478128.66</v>
      </c>
      <c r="O27" s="27">
        <v>0</v>
      </c>
      <c r="P27" s="27">
        <v>4426707.01</v>
      </c>
      <c r="Q27" s="27">
        <v>0</v>
      </c>
      <c r="R27" s="24">
        <v>10058655.039999999</v>
      </c>
      <c r="S27" s="27">
        <v>0</v>
      </c>
      <c r="T27" s="24">
        <v>10058654.039999999</v>
      </c>
      <c r="U27" s="27">
        <v>0</v>
      </c>
      <c r="V27" s="149">
        <v>1606963.4</v>
      </c>
      <c r="W27" s="151">
        <v>0</v>
      </c>
      <c r="X27" s="149">
        <v>1606963.4</v>
      </c>
      <c r="Y27" s="150">
        <v>0</v>
      </c>
      <c r="Z27" s="136">
        <v>2192425.2000000002</v>
      </c>
      <c r="AA27" s="142">
        <v>0</v>
      </c>
      <c r="AB27" s="135">
        <v>2192425.2000000002</v>
      </c>
      <c r="AC27" s="142">
        <v>0</v>
      </c>
      <c r="AD27" s="186">
        <v>5703852.2999999998</v>
      </c>
      <c r="AE27" s="142">
        <v>0</v>
      </c>
      <c r="AF27" s="186">
        <v>5703852.2999999998</v>
      </c>
      <c r="AG27" s="142">
        <v>0</v>
      </c>
      <c r="AH27" s="210"/>
      <c r="AI27" s="210"/>
      <c r="AJ27" s="109"/>
      <c r="AK27" s="109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188"/>
      <c r="AW27" s="188"/>
      <c r="AX27" s="188"/>
      <c r="AY27" s="206"/>
      <c r="AZ27" s="16"/>
    </row>
    <row r="28" spans="1:52" s="1" customFormat="1" ht="54" customHeight="1" x14ac:dyDescent="0.25">
      <c r="A28" s="255"/>
      <c r="B28" s="256"/>
      <c r="C28" s="254"/>
      <c r="D28" s="250"/>
      <c r="E28" s="112" t="s">
        <v>10</v>
      </c>
      <c r="F28" s="27">
        <f t="shared" si="3"/>
        <v>0</v>
      </c>
      <c r="G28" s="135">
        <v>0</v>
      </c>
      <c r="H28" s="27">
        <f t="shared" si="1"/>
        <v>0</v>
      </c>
      <c r="I28" s="135">
        <v>0</v>
      </c>
      <c r="J28" s="135">
        <v>0</v>
      </c>
      <c r="K28" s="135">
        <v>0</v>
      </c>
      <c r="L28" s="135">
        <v>0</v>
      </c>
      <c r="M28" s="135">
        <v>0</v>
      </c>
      <c r="N28" s="135">
        <v>0</v>
      </c>
      <c r="O28" s="135">
        <v>0</v>
      </c>
      <c r="P28" s="135">
        <v>0</v>
      </c>
      <c r="Q28" s="135">
        <v>0</v>
      </c>
      <c r="R28" s="135">
        <v>0</v>
      </c>
      <c r="S28" s="135">
        <v>0</v>
      </c>
      <c r="T28" s="135">
        <v>0</v>
      </c>
      <c r="U28" s="135">
        <v>0</v>
      </c>
      <c r="V28" s="149">
        <v>0</v>
      </c>
      <c r="W28" s="151">
        <v>0</v>
      </c>
      <c r="X28" s="149">
        <v>0</v>
      </c>
      <c r="Y28" s="150">
        <v>0</v>
      </c>
      <c r="Z28" s="135">
        <v>0</v>
      </c>
      <c r="AA28" s="142">
        <v>0</v>
      </c>
      <c r="AB28" s="135">
        <v>0</v>
      </c>
      <c r="AC28" s="142">
        <v>0</v>
      </c>
      <c r="AD28" s="186">
        <v>0</v>
      </c>
      <c r="AE28" s="142">
        <v>0</v>
      </c>
      <c r="AF28" s="186">
        <v>0</v>
      </c>
      <c r="AG28" s="142">
        <v>0</v>
      </c>
      <c r="AH28" s="210"/>
      <c r="AI28" s="210"/>
      <c r="AJ28" s="109"/>
      <c r="AK28" s="109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188"/>
      <c r="AW28" s="188"/>
      <c r="AX28" s="188"/>
      <c r="AY28" s="206"/>
      <c r="AZ28" s="16"/>
    </row>
    <row r="29" spans="1:52" s="1" customFormat="1" ht="76.5" customHeight="1" x14ac:dyDescent="0.25">
      <c r="A29" s="255"/>
      <c r="B29" s="256"/>
      <c r="C29" s="254"/>
      <c r="D29" s="250"/>
      <c r="E29" s="182" t="s">
        <v>89</v>
      </c>
      <c r="F29" s="27">
        <f t="shared" si="3"/>
        <v>5949311.2599999998</v>
      </c>
      <c r="G29" s="27">
        <v>0</v>
      </c>
      <c r="H29" s="27">
        <f t="shared" si="1"/>
        <v>5949311.2599999998</v>
      </c>
      <c r="I29" s="27">
        <v>0</v>
      </c>
      <c r="J29" s="27">
        <v>2611350.35</v>
      </c>
      <c r="K29" s="27">
        <v>0</v>
      </c>
      <c r="L29" s="27">
        <v>2611350.35</v>
      </c>
      <c r="M29" s="27">
        <v>0</v>
      </c>
      <c r="N29" s="27">
        <v>525400</v>
      </c>
      <c r="O29" s="27">
        <v>0</v>
      </c>
      <c r="P29" s="27">
        <v>525400</v>
      </c>
      <c r="Q29" s="27">
        <v>0</v>
      </c>
      <c r="R29" s="24">
        <v>0</v>
      </c>
      <c r="S29" s="27">
        <v>0</v>
      </c>
      <c r="T29" s="24">
        <v>0</v>
      </c>
      <c r="U29" s="27">
        <v>0</v>
      </c>
      <c r="V29" s="149">
        <v>2490789</v>
      </c>
      <c r="W29" s="151">
        <v>0</v>
      </c>
      <c r="X29" s="149">
        <v>2490789</v>
      </c>
      <c r="Y29" s="150">
        <v>0</v>
      </c>
      <c r="Z29" s="136">
        <v>321771.90999999997</v>
      </c>
      <c r="AA29" s="142">
        <v>0</v>
      </c>
      <c r="AB29" s="135">
        <v>321771.90999999997</v>
      </c>
      <c r="AC29" s="142">
        <v>0</v>
      </c>
      <c r="AD29" s="186">
        <v>0</v>
      </c>
      <c r="AE29" s="142">
        <v>0</v>
      </c>
      <c r="AF29" s="186">
        <v>0</v>
      </c>
      <c r="AG29" s="142">
        <v>0</v>
      </c>
      <c r="AH29" s="210"/>
      <c r="AI29" s="210"/>
      <c r="AJ29" s="109"/>
      <c r="AK29" s="109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188"/>
      <c r="AW29" s="188"/>
      <c r="AX29" s="188"/>
      <c r="AY29" s="206"/>
      <c r="AZ29" s="16"/>
    </row>
    <row r="30" spans="1:52" s="1" customFormat="1" ht="76.5" customHeight="1" x14ac:dyDescent="0.25">
      <c r="A30" s="255"/>
      <c r="B30" s="256"/>
      <c r="C30" s="254"/>
      <c r="D30" s="250"/>
      <c r="E30" s="112" t="s">
        <v>43</v>
      </c>
      <c r="F30" s="27">
        <f t="shared" si="3"/>
        <v>0</v>
      </c>
      <c r="G30" s="135">
        <v>0</v>
      </c>
      <c r="H30" s="27">
        <f t="shared" si="1"/>
        <v>0</v>
      </c>
      <c r="I30" s="135">
        <v>0</v>
      </c>
      <c r="J30" s="135">
        <v>0</v>
      </c>
      <c r="K30" s="135">
        <v>0</v>
      </c>
      <c r="L30" s="135">
        <v>0</v>
      </c>
      <c r="M30" s="135">
        <v>0</v>
      </c>
      <c r="N30" s="135">
        <v>0</v>
      </c>
      <c r="O30" s="135">
        <v>0</v>
      </c>
      <c r="P30" s="135">
        <v>0</v>
      </c>
      <c r="Q30" s="135">
        <v>0</v>
      </c>
      <c r="R30" s="135">
        <v>0</v>
      </c>
      <c r="S30" s="135">
        <v>0</v>
      </c>
      <c r="T30" s="135">
        <v>0</v>
      </c>
      <c r="U30" s="135">
        <v>0</v>
      </c>
      <c r="V30" s="149">
        <v>0</v>
      </c>
      <c r="W30" s="151">
        <v>0</v>
      </c>
      <c r="X30" s="149">
        <v>0</v>
      </c>
      <c r="Y30" s="150">
        <v>0</v>
      </c>
      <c r="Z30" s="135">
        <v>0</v>
      </c>
      <c r="AA30" s="142">
        <v>0</v>
      </c>
      <c r="AB30" s="135">
        <v>0</v>
      </c>
      <c r="AC30" s="142">
        <v>0</v>
      </c>
      <c r="AD30" s="186">
        <v>0</v>
      </c>
      <c r="AE30" s="142">
        <v>0</v>
      </c>
      <c r="AF30" s="186">
        <v>0</v>
      </c>
      <c r="AG30" s="142">
        <v>0</v>
      </c>
      <c r="AH30" s="211"/>
      <c r="AI30" s="211"/>
      <c r="AJ30" s="110"/>
      <c r="AK30" s="110"/>
      <c r="AL30" s="211"/>
      <c r="AM30" s="211"/>
      <c r="AN30" s="211"/>
      <c r="AO30" s="211"/>
      <c r="AP30" s="211"/>
      <c r="AQ30" s="211"/>
      <c r="AR30" s="211"/>
      <c r="AS30" s="211"/>
      <c r="AT30" s="211"/>
      <c r="AU30" s="211"/>
      <c r="AV30" s="189"/>
      <c r="AW30" s="189"/>
      <c r="AX30" s="189"/>
      <c r="AY30" s="207"/>
      <c r="AZ30" s="44"/>
    </row>
    <row r="31" spans="1:52" s="1" customFormat="1" ht="33.75" customHeight="1" x14ac:dyDescent="0.25">
      <c r="A31" s="255"/>
      <c r="B31" s="256" t="s">
        <v>95</v>
      </c>
      <c r="C31" s="254">
        <v>503</v>
      </c>
      <c r="D31" s="257" t="s">
        <v>67</v>
      </c>
      <c r="E31" s="8" t="s">
        <v>4</v>
      </c>
      <c r="F31" s="27">
        <f t="shared" si="3"/>
        <v>7389151.290000001</v>
      </c>
      <c r="G31" s="34">
        <v>0</v>
      </c>
      <c r="H31" s="27">
        <f t="shared" si="1"/>
        <v>7385091.290000001</v>
      </c>
      <c r="I31" s="27">
        <v>0</v>
      </c>
      <c r="J31" s="34">
        <v>1239010</v>
      </c>
      <c r="K31" s="34">
        <v>0</v>
      </c>
      <c r="L31" s="34">
        <v>1239010</v>
      </c>
      <c r="M31" s="27">
        <v>0</v>
      </c>
      <c r="N31" s="34">
        <v>669229</v>
      </c>
      <c r="O31" s="34">
        <v>0</v>
      </c>
      <c r="P31" s="34">
        <f>P32+P34</f>
        <v>669229</v>
      </c>
      <c r="Q31" s="27">
        <v>0</v>
      </c>
      <c r="R31" s="85">
        <v>1082325</v>
      </c>
      <c r="S31" s="34">
        <v>0</v>
      </c>
      <c r="T31" s="85">
        <v>1078745</v>
      </c>
      <c r="U31" s="27">
        <v>0</v>
      </c>
      <c r="V31" s="149">
        <v>1103272</v>
      </c>
      <c r="W31" s="151">
        <v>0</v>
      </c>
      <c r="X31" s="149">
        <v>1102792</v>
      </c>
      <c r="Y31" s="150">
        <v>0</v>
      </c>
      <c r="Z31" s="136">
        <v>1143999.98</v>
      </c>
      <c r="AA31" s="142">
        <v>0</v>
      </c>
      <c r="AB31" s="135">
        <f>SUM(AB32:AB35)</f>
        <v>1143999.98</v>
      </c>
      <c r="AC31" s="142">
        <v>0</v>
      </c>
      <c r="AD31" s="186">
        <f>SUM(AD32:AD35)</f>
        <v>2151315.31</v>
      </c>
      <c r="AE31" s="186">
        <f t="shared" ref="AE31:AF31" si="12">SUM(AE32:AE35)</f>
        <v>0</v>
      </c>
      <c r="AF31" s="186">
        <f t="shared" si="12"/>
        <v>2151315.31</v>
      </c>
      <c r="AG31" s="142">
        <v>0</v>
      </c>
      <c r="AH31" s="209" t="s">
        <v>51</v>
      </c>
      <c r="AI31" s="209" t="s">
        <v>52</v>
      </c>
      <c r="AJ31" s="61"/>
      <c r="AK31" s="61"/>
      <c r="AL31" s="209">
        <f>AN31+AP31+AR31+AT31+AV31+AX31</f>
        <v>1126</v>
      </c>
      <c r="AM31" s="209">
        <f>AO31+AQ31+AS31+AU31+AW31+AY31</f>
        <v>1448</v>
      </c>
      <c r="AN31" s="209">
        <v>175</v>
      </c>
      <c r="AO31" s="209">
        <v>151</v>
      </c>
      <c r="AP31" s="209">
        <v>180</v>
      </c>
      <c r="AQ31" s="209">
        <v>204</v>
      </c>
      <c r="AR31" s="209">
        <v>185</v>
      </c>
      <c r="AS31" s="209">
        <v>189</v>
      </c>
      <c r="AT31" s="209">
        <v>190</v>
      </c>
      <c r="AU31" s="209">
        <v>278</v>
      </c>
      <c r="AV31" s="187">
        <v>193</v>
      </c>
      <c r="AW31" s="187">
        <v>281</v>
      </c>
      <c r="AX31" s="187">
        <v>203</v>
      </c>
      <c r="AY31" s="187">
        <v>345</v>
      </c>
      <c r="AZ31" s="31"/>
    </row>
    <row r="32" spans="1:52" s="1" customFormat="1" ht="72.75" customHeight="1" x14ac:dyDescent="0.25">
      <c r="A32" s="255"/>
      <c r="B32" s="256"/>
      <c r="C32" s="254"/>
      <c r="D32" s="257"/>
      <c r="E32" s="8" t="s">
        <v>9</v>
      </c>
      <c r="F32" s="27">
        <f t="shared" si="3"/>
        <v>4659540.29</v>
      </c>
      <c r="G32" s="27">
        <v>0</v>
      </c>
      <c r="H32" s="27">
        <f t="shared" si="1"/>
        <v>4655480.29</v>
      </c>
      <c r="I32" s="27">
        <v>0</v>
      </c>
      <c r="J32" s="27">
        <v>676993</v>
      </c>
      <c r="K32" s="27">
        <v>0</v>
      </c>
      <c r="L32" s="27">
        <v>676993</v>
      </c>
      <c r="M32" s="27">
        <v>0</v>
      </c>
      <c r="N32" s="27">
        <v>119194</v>
      </c>
      <c r="O32" s="27">
        <v>0</v>
      </c>
      <c r="P32" s="27">
        <v>119194</v>
      </c>
      <c r="Q32" s="27">
        <v>0</v>
      </c>
      <c r="R32" s="24">
        <v>637115</v>
      </c>
      <c r="S32" s="27">
        <v>0</v>
      </c>
      <c r="T32" s="24">
        <v>633535</v>
      </c>
      <c r="U32" s="27">
        <v>0</v>
      </c>
      <c r="V32" s="149">
        <v>795660</v>
      </c>
      <c r="W32" s="151">
        <v>0</v>
      </c>
      <c r="X32" s="149">
        <v>795180</v>
      </c>
      <c r="Y32" s="150">
        <v>0</v>
      </c>
      <c r="Z32" s="136">
        <v>596372.98</v>
      </c>
      <c r="AA32" s="142">
        <v>0</v>
      </c>
      <c r="AB32" s="135">
        <v>596372.98</v>
      </c>
      <c r="AC32" s="142">
        <v>0</v>
      </c>
      <c r="AD32" s="186">
        <v>1834205.31</v>
      </c>
      <c r="AE32" s="142">
        <v>0</v>
      </c>
      <c r="AF32" s="186">
        <v>1834205.31</v>
      </c>
      <c r="AG32" s="142">
        <v>0</v>
      </c>
      <c r="AH32" s="210"/>
      <c r="AI32" s="210"/>
      <c r="AJ32" s="62"/>
      <c r="AK32" s="62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188"/>
      <c r="AW32" s="188"/>
      <c r="AX32" s="188"/>
      <c r="AY32" s="188"/>
      <c r="AZ32" s="31"/>
    </row>
    <row r="33" spans="1:57" s="1" customFormat="1" ht="53.25" customHeight="1" x14ac:dyDescent="0.25">
      <c r="A33" s="255"/>
      <c r="B33" s="256"/>
      <c r="C33" s="254"/>
      <c r="D33" s="257"/>
      <c r="E33" s="8" t="s">
        <v>10</v>
      </c>
      <c r="F33" s="27">
        <f t="shared" si="3"/>
        <v>0</v>
      </c>
      <c r="G33" s="27">
        <f t="shared" ref="G33" si="13">K33+O33+S33+W33+AA33</f>
        <v>0</v>
      </c>
      <c r="H33" s="27">
        <f t="shared" si="1"/>
        <v>0</v>
      </c>
      <c r="I33" s="27">
        <f>M33+Q33+U33+Y33+AC33</f>
        <v>0</v>
      </c>
      <c r="J33" s="27">
        <f>N33+R33+V33+Z33+AH33</f>
        <v>0</v>
      </c>
      <c r="K33" s="27">
        <f>O33+S33+W33+AA33+AI33</f>
        <v>0</v>
      </c>
      <c r="L33" s="27">
        <f>P33+T33+X33+AB33+AJ33</f>
        <v>0</v>
      </c>
      <c r="M33" s="27">
        <f>Q33+U33+Y33+AC33+AK33</f>
        <v>0</v>
      </c>
      <c r="N33" s="27">
        <f>R33+V33+Z33+AH33+AL33</f>
        <v>0</v>
      </c>
      <c r="O33" s="27">
        <f>S33+W33+AA33+AI33+AM33</f>
        <v>0</v>
      </c>
      <c r="P33" s="27">
        <f>T33+X33+AB33+AJ33+AN33</f>
        <v>0</v>
      </c>
      <c r="Q33" s="27">
        <f>U33+Y33+AC33+AK33+AO33</f>
        <v>0</v>
      </c>
      <c r="R33" s="27">
        <f>V33+Z33+AH33+AL33+AP33</f>
        <v>0</v>
      </c>
      <c r="S33" s="27">
        <f>W33+AA33+AI33+AM33+AQ33</f>
        <v>0</v>
      </c>
      <c r="T33" s="27">
        <f>X33+AB33+AJ33+AN33+AR33</f>
        <v>0</v>
      </c>
      <c r="U33" s="27">
        <f>Y33+AC33+AK33+AO33+AS33</f>
        <v>0</v>
      </c>
      <c r="V33" s="149">
        <v>0</v>
      </c>
      <c r="W33" s="151">
        <v>0</v>
      </c>
      <c r="X33" s="149">
        <v>0</v>
      </c>
      <c r="Y33" s="150">
        <v>0</v>
      </c>
      <c r="Z33" s="136">
        <v>0</v>
      </c>
      <c r="AA33" s="142">
        <v>0</v>
      </c>
      <c r="AB33" s="135"/>
      <c r="AC33" s="142">
        <v>0</v>
      </c>
      <c r="AD33" s="186">
        <v>0</v>
      </c>
      <c r="AE33" s="142">
        <v>0</v>
      </c>
      <c r="AF33" s="186">
        <v>0</v>
      </c>
      <c r="AG33" s="142">
        <v>0</v>
      </c>
      <c r="AH33" s="210"/>
      <c r="AI33" s="210"/>
      <c r="AJ33" s="62"/>
      <c r="AK33" s="62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188"/>
      <c r="AW33" s="188"/>
      <c r="AX33" s="188"/>
      <c r="AY33" s="188"/>
      <c r="AZ33" s="31"/>
    </row>
    <row r="34" spans="1:57" s="1" customFormat="1" ht="75" customHeight="1" x14ac:dyDescent="0.25">
      <c r="A34" s="255"/>
      <c r="B34" s="256"/>
      <c r="C34" s="254"/>
      <c r="D34" s="257"/>
      <c r="E34" s="182" t="s">
        <v>89</v>
      </c>
      <c r="F34" s="27">
        <f t="shared" si="3"/>
        <v>2729611</v>
      </c>
      <c r="G34" s="34">
        <v>0</v>
      </c>
      <c r="H34" s="27">
        <f t="shared" si="1"/>
        <v>2729611</v>
      </c>
      <c r="I34" s="27">
        <v>0</v>
      </c>
      <c r="J34" s="34">
        <v>562017</v>
      </c>
      <c r="K34" s="34">
        <v>0</v>
      </c>
      <c r="L34" s="34">
        <v>562017</v>
      </c>
      <c r="M34" s="25">
        <v>0</v>
      </c>
      <c r="N34" s="34">
        <v>550035</v>
      </c>
      <c r="O34" s="34">
        <v>0</v>
      </c>
      <c r="P34" s="34">
        <v>550035</v>
      </c>
      <c r="Q34" s="25">
        <v>0</v>
      </c>
      <c r="R34" s="85">
        <v>445210</v>
      </c>
      <c r="S34" s="34">
        <v>0</v>
      </c>
      <c r="T34" s="85">
        <v>445210</v>
      </c>
      <c r="U34" s="25">
        <v>0</v>
      </c>
      <c r="V34" s="149">
        <v>307612</v>
      </c>
      <c r="W34" s="151">
        <v>0</v>
      </c>
      <c r="X34" s="149">
        <v>307612</v>
      </c>
      <c r="Y34" s="150">
        <v>0</v>
      </c>
      <c r="Z34" s="136">
        <v>547627</v>
      </c>
      <c r="AA34" s="142">
        <v>0</v>
      </c>
      <c r="AB34" s="135">
        <v>547627</v>
      </c>
      <c r="AC34" s="142">
        <v>0</v>
      </c>
      <c r="AD34" s="186">
        <v>317110</v>
      </c>
      <c r="AE34" s="142">
        <v>0</v>
      </c>
      <c r="AF34" s="186">
        <v>317110</v>
      </c>
      <c r="AG34" s="142">
        <v>0</v>
      </c>
      <c r="AH34" s="210"/>
      <c r="AI34" s="210"/>
      <c r="AJ34" s="62"/>
      <c r="AK34" s="62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188"/>
      <c r="AW34" s="188"/>
      <c r="AX34" s="188"/>
      <c r="AY34" s="188"/>
      <c r="AZ34" s="31"/>
    </row>
    <row r="35" spans="1:57" s="1" customFormat="1" ht="77.25" customHeight="1" x14ac:dyDescent="0.25">
      <c r="A35" s="255"/>
      <c r="B35" s="256"/>
      <c r="C35" s="254"/>
      <c r="D35" s="257"/>
      <c r="E35" s="43" t="s">
        <v>43</v>
      </c>
      <c r="F35" s="27">
        <f t="shared" si="3"/>
        <v>0</v>
      </c>
      <c r="G35" s="27">
        <f t="shared" ref="G35" si="14">K35+O35+S35+W35+AA35</f>
        <v>0</v>
      </c>
      <c r="H35" s="27">
        <f t="shared" si="1"/>
        <v>0</v>
      </c>
      <c r="I35" s="27">
        <f>M35+Q35+U35+Y35+AC35</f>
        <v>0</v>
      </c>
      <c r="J35" s="27">
        <f>N35+R35+V35+Z35+AH35</f>
        <v>0</v>
      </c>
      <c r="K35" s="27">
        <f>O35+S35+W35+AA35+AI35</f>
        <v>0</v>
      </c>
      <c r="L35" s="27">
        <f>P35+T35+X35+AB35+AJ35</f>
        <v>0</v>
      </c>
      <c r="M35" s="27">
        <f>Q35+U35+Y35+AC35+AK35</f>
        <v>0</v>
      </c>
      <c r="N35" s="27">
        <f>R35+V35+Z35+AH35+AL35</f>
        <v>0</v>
      </c>
      <c r="O35" s="27">
        <f>S35+W35+AA35+AI35+AM35</f>
        <v>0</v>
      </c>
      <c r="P35" s="27">
        <f>T35+X35+AB35+AJ35+AN35</f>
        <v>0</v>
      </c>
      <c r="Q35" s="27">
        <f>U35+Y35+AC35+AK35+AO35</f>
        <v>0</v>
      </c>
      <c r="R35" s="27">
        <f>V35+Z35+AH35+AL35+AP35</f>
        <v>0</v>
      </c>
      <c r="S35" s="27">
        <f>W35+AA35+AI35+AM35+AQ35</f>
        <v>0</v>
      </c>
      <c r="T35" s="27">
        <f>X35+AB35+AJ35+AN35+AR35</f>
        <v>0</v>
      </c>
      <c r="U35" s="27">
        <f>Y35+AC35+AK35+AO35+AS35</f>
        <v>0</v>
      </c>
      <c r="V35" s="34">
        <f>Z35+AH35+AL35+AP35+AT35</f>
        <v>0</v>
      </c>
      <c r="W35" s="34">
        <f>AA35+AI35+AM35+AQ35+AU35</f>
        <v>0</v>
      </c>
      <c r="X35" s="34">
        <f>AB35+AJ35+AN35+AR35+AV35</f>
        <v>0</v>
      </c>
      <c r="Y35" s="34">
        <f>AC35+AK35+AO35+AS35+AW35</f>
        <v>0</v>
      </c>
      <c r="Z35" s="136">
        <v>0</v>
      </c>
      <c r="AA35" s="142">
        <v>0</v>
      </c>
      <c r="AB35" s="135"/>
      <c r="AC35" s="142">
        <v>0</v>
      </c>
      <c r="AD35" s="186">
        <v>0</v>
      </c>
      <c r="AE35" s="142">
        <v>0</v>
      </c>
      <c r="AF35" s="186">
        <v>0</v>
      </c>
      <c r="AG35" s="142">
        <v>0</v>
      </c>
      <c r="AH35" s="211"/>
      <c r="AI35" s="211"/>
      <c r="AJ35" s="63"/>
      <c r="AK35" s="63"/>
      <c r="AL35" s="211"/>
      <c r="AM35" s="211"/>
      <c r="AN35" s="211"/>
      <c r="AO35" s="211"/>
      <c r="AP35" s="211"/>
      <c r="AQ35" s="211"/>
      <c r="AR35" s="211"/>
      <c r="AS35" s="211"/>
      <c r="AT35" s="211"/>
      <c r="AU35" s="211"/>
      <c r="AV35" s="189"/>
      <c r="AW35" s="189"/>
      <c r="AX35" s="189"/>
      <c r="AY35" s="189"/>
      <c r="AZ35" s="31"/>
    </row>
    <row r="36" spans="1:57" s="1" customFormat="1" ht="72.75" customHeight="1" x14ac:dyDescent="0.25">
      <c r="A36" s="254"/>
      <c r="B36" s="256" t="s">
        <v>47</v>
      </c>
      <c r="C36" s="254">
        <v>503</v>
      </c>
      <c r="D36" s="257" t="s">
        <v>68</v>
      </c>
      <c r="E36" s="8" t="s">
        <v>4</v>
      </c>
      <c r="F36" s="27">
        <f t="shared" si="3"/>
        <v>21921931.050000001</v>
      </c>
      <c r="G36" s="27">
        <v>0</v>
      </c>
      <c r="H36" s="27">
        <f t="shared" si="1"/>
        <v>17028085.050000001</v>
      </c>
      <c r="I36" s="27">
        <v>0</v>
      </c>
      <c r="J36" s="27">
        <v>803008.35</v>
      </c>
      <c r="K36" s="27">
        <v>0</v>
      </c>
      <c r="L36" s="27">
        <v>803008.35</v>
      </c>
      <c r="M36" s="27">
        <v>0</v>
      </c>
      <c r="N36" s="27">
        <v>2239494</v>
      </c>
      <c r="O36" s="27">
        <v>0</v>
      </c>
      <c r="P36" s="27">
        <f>P37+P39</f>
        <v>2234614</v>
      </c>
      <c r="Q36" s="27">
        <v>0</v>
      </c>
      <c r="R36" s="24">
        <v>904499</v>
      </c>
      <c r="S36" s="27">
        <v>0</v>
      </c>
      <c r="T36" s="24">
        <v>904499</v>
      </c>
      <c r="U36" s="27">
        <v>0</v>
      </c>
      <c r="V36" s="149">
        <v>8370861.0199999996</v>
      </c>
      <c r="W36" s="151">
        <v>0</v>
      </c>
      <c r="X36" s="149">
        <v>3481895.02</v>
      </c>
      <c r="Y36" s="150">
        <v>0</v>
      </c>
      <c r="Z36" s="136">
        <v>3747787.14</v>
      </c>
      <c r="AA36" s="142">
        <v>0</v>
      </c>
      <c r="AB36" s="135">
        <f>SUM(AB37:AB40)</f>
        <v>3747787.14</v>
      </c>
      <c r="AC36" s="142">
        <v>0</v>
      </c>
      <c r="AD36" s="186">
        <f>SUM(AD37:AD40)</f>
        <v>5856281.54</v>
      </c>
      <c r="AE36" s="186">
        <f t="shared" ref="AE36:AF36" si="15">SUM(AE37:AE40)</f>
        <v>0</v>
      </c>
      <c r="AF36" s="186">
        <f t="shared" si="15"/>
        <v>5856281.54</v>
      </c>
      <c r="AG36" s="142">
        <v>0</v>
      </c>
      <c r="AH36" s="209" t="s">
        <v>53</v>
      </c>
      <c r="AI36" s="209" t="s">
        <v>39</v>
      </c>
      <c r="AJ36" s="115"/>
      <c r="AK36" s="115"/>
      <c r="AL36" s="209">
        <f>AN36+AP36+AR36+AT36+AV36+AX36</f>
        <v>28677</v>
      </c>
      <c r="AM36" s="209">
        <f>AO36+AQ36+AS36+AU36+AW36+AY36</f>
        <v>28816</v>
      </c>
      <c r="AN36" s="209">
        <v>4523</v>
      </c>
      <c r="AO36" s="209">
        <v>4529</v>
      </c>
      <c r="AP36" s="209">
        <v>4623</v>
      </c>
      <c r="AQ36" s="209">
        <v>4627</v>
      </c>
      <c r="AR36" s="209">
        <v>4723</v>
      </c>
      <c r="AS36" s="209">
        <v>4734</v>
      </c>
      <c r="AT36" s="209">
        <v>4823</v>
      </c>
      <c r="AU36" s="209">
        <v>4831</v>
      </c>
      <c r="AV36" s="187">
        <v>4923</v>
      </c>
      <c r="AW36" s="187">
        <v>5031</v>
      </c>
      <c r="AX36" s="187">
        <v>5062</v>
      </c>
      <c r="AY36" s="187">
        <v>5064</v>
      </c>
      <c r="AZ36" s="16"/>
      <c r="BA36" s="28"/>
      <c r="BB36" s="28"/>
      <c r="BC36" s="28"/>
      <c r="BD36" s="28"/>
      <c r="BE36" s="28"/>
    </row>
    <row r="37" spans="1:57" s="1" customFormat="1" ht="63" customHeight="1" x14ac:dyDescent="0.25">
      <c r="A37" s="254"/>
      <c r="B37" s="256"/>
      <c r="C37" s="254"/>
      <c r="D37" s="257"/>
      <c r="E37" s="8" t="s">
        <v>9</v>
      </c>
      <c r="F37" s="27">
        <f t="shared" si="3"/>
        <v>16704191.68</v>
      </c>
      <c r="G37" s="27">
        <v>0</v>
      </c>
      <c r="H37" s="27">
        <f t="shared" si="1"/>
        <v>11810345.68</v>
      </c>
      <c r="I37" s="27">
        <v>0</v>
      </c>
      <c r="J37" s="27">
        <v>345433</v>
      </c>
      <c r="K37" s="27">
        <v>0</v>
      </c>
      <c r="L37" s="27">
        <v>345433</v>
      </c>
      <c r="M37" s="27">
        <v>0</v>
      </c>
      <c r="N37" s="27">
        <v>1557934</v>
      </c>
      <c r="O37" s="27">
        <v>0</v>
      </c>
      <c r="P37" s="27">
        <v>1553054</v>
      </c>
      <c r="Q37" s="27">
        <v>0</v>
      </c>
      <c r="R37" s="24">
        <v>432235</v>
      </c>
      <c r="S37" s="27">
        <v>0</v>
      </c>
      <c r="T37" s="24">
        <v>432235</v>
      </c>
      <c r="U37" s="27">
        <v>0</v>
      </c>
      <c r="V37" s="149">
        <v>5976576</v>
      </c>
      <c r="W37" s="151">
        <v>0</v>
      </c>
      <c r="X37" s="149">
        <v>1087610</v>
      </c>
      <c r="Y37" s="150">
        <v>0</v>
      </c>
      <c r="Z37" s="136">
        <v>2886852.14</v>
      </c>
      <c r="AA37" s="142">
        <v>0</v>
      </c>
      <c r="AB37" s="135">
        <v>2886852.14</v>
      </c>
      <c r="AC37" s="142">
        <v>0</v>
      </c>
      <c r="AD37" s="186">
        <v>5505161.54</v>
      </c>
      <c r="AE37" s="142">
        <v>0</v>
      </c>
      <c r="AF37" s="186">
        <v>5505161.54</v>
      </c>
      <c r="AG37" s="142">
        <v>0</v>
      </c>
      <c r="AH37" s="210"/>
      <c r="AI37" s="210"/>
      <c r="AJ37" s="116"/>
      <c r="AK37" s="116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188"/>
      <c r="AW37" s="188"/>
      <c r="AX37" s="188"/>
      <c r="AY37" s="188"/>
      <c r="AZ37" s="16"/>
      <c r="BA37" s="28"/>
      <c r="BB37" s="28"/>
      <c r="BC37" s="28"/>
      <c r="BD37" s="28"/>
      <c r="BE37" s="28"/>
    </row>
    <row r="38" spans="1:57" s="1" customFormat="1" ht="73.5" customHeight="1" x14ac:dyDescent="0.25">
      <c r="A38" s="254"/>
      <c r="B38" s="256"/>
      <c r="C38" s="254"/>
      <c r="D38" s="257"/>
      <c r="E38" s="8" t="s">
        <v>10</v>
      </c>
      <c r="F38" s="27">
        <f t="shared" si="3"/>
        <v>0</v>
      </c>
      <c r="G38" s="27">
        <f t="shared" ref="G38" si="16">K38+O38+S38+W38+AA38</f>
        <v>0</v>
      </c>
      <c r="H38" s="27">
        <f t="shared" si="1"/>
        <v>0</v>
      </c>
      <c r="I38" s="27">
        <f>M38+Q38+U38+Y38+AC38</f>
        <v>0</v>
      </c>
      <c r="J38" s="27">
        <f>N38+R38+V38+Z38+AH38</f>
        <v>0</v>
      </c>
      <c r="K38" s="27">
        <f>O38+S38+W38+AA38+AI38</f>
        <v>0</v>
      </c>
      <c r="L38" s="27">
        <f>P38+T38+X38+AB38+AJ38</f>
        <v>0</v>
      </c>
      <c r="M38" s="27">
        <f>Q38+U38+Y38+AC38+AK38</f>
        <v>0</v>
      </c>
      <c r="N38" s="27">
        <f>R38+V38+Z38+AH38+AL38</f>
        <v>0</v>
      </c>
      <c r="O38" s="27">
        <f>S38+W38+AA38+AI38+AM38</f>
        <v>0</v>
      </c>
      <c r="P38" s="27">
        <f>T38+X38+AB38+AJ38+AN38</f>
        <v>0</v>
      </c>
      <c r="Q38" s="27">
        <f>U38+Y38+AC38+AK38+AO38</f>
        <v>0</v>
      </c>
      <c r="R38" s="27">
        <f>V38+Z38+AH38+AL38+AP38</f>
        <v>0</v>
      </c>
      <c r="S38" s="27">
        <f>W38+AA38+AI38+AM38+AQ38</f>
        <v>0</v>
      </c>
      <c r="T38" s="27">
        <f>X38+AB38+AJ38+AN38+AR38</f>
        <v>0</v>
      </c>
      <c r="U38" s="27">
        <f>Y38+AC38+AK38+AO38+AS38</f>
        <v>0</v>
      </c>
      <c r="V38" s="149">
        <v>0</v>
      </c>
      <c r="W38" s="151">
        <v>0</v>
      </c>
      <c r="X38" s="149">
        <v>0</v>
      </c>
      <c r="Y38" s="150">
        <v>0</v>
      </c>
      <c r="Z38" s="136">
        <v>0</v>
      </c>
      <c r="AA38" s="142">
        <v>0</v>
      </c>
      <c r="AB38" s="135"/>
      <c r="AC38" s="142">
        <v>0</v>
      </c>
      <c r="AD38" s="186">
        <v>0</v>
      </c>
      <c r="AE38" s="142">
        <v>0</v>
      </c>
      <c r="AF38" s="186">
        <v>0</v>
      </c>
      <c r="AG38" s="142">
        <v>0</v>
      </c>
      <c r="AH38" s="210"/>
      <c r="AI38" s="210"/>
      <c r="AJ38" s="116"/>
      <c r="AK38" s="116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188"/>
      <c r="AW38" s="188"/>
      <c r="AX38" s="188"/>
      <c r="AY38" s="188"/>
      <c r="AZ38" s="16"/>
      <c r="BA38" s="28"/>
      <c r="BB38" s="28"/>
      <c r="BC38" s="28"/>
      <c r="BD38" s="28"/>
      <c r="BE38" s="28"/>
    </row>
    <row r="39" spans="1:57" s="1" customFormat="1" ht="50.25" customHeight="1" x14ac:dyDescent="0.25">
      <c r="A39" s="254"/>
      <c r="B39" s="256"/>
      <c r="C39" s="254"/>
      <c r="D39" s="257"/>
      <c r="E39" s="182" t="s">
        <v>89</v>
      </c>
      <c r="F39" s="27">
        <f t="shared" si="3"/>
        <v>5217739.37</v>
      </c>
      <c r="G39" s="27">
        <v>0</v>
      </c>
      <c r="H39" s="27">
        <f t="shared" si="1"/>
        <v>5217739.37</v>
      </c>
      <c r="I39" s="27">
        <v>0</v>
      </c>
      <c r="J39" s="27">
        <v>457575.35</v>
      </c>
      <c r="K39" s="27">
        <v>0</v>
      </c>
      <c r="L39" s="27">
        <v>457575.35</v>
      </c>
      <c r="M39" s="27">
        <v>0</v>
      </c>
      <c r="N39" s="27">
        <v>681560</v>
      </c>
      <c r="O39" s="27">
        <v>0</v>
      </c>
      <c r="P39" s="27">
        <v>681560</v>
      </c>
      <c r="Q39" s="27">
        <v>0</v>
      </c>
      <c r="R39" s="24">
        <v>472264</v>
      </c>
      <c r="S39" s="27">
        <v>0</v>
      </c>
      <c r="T39" s="24">
        <v>472264</v>
      </c>
      <c r="U39" s="27">
        <v>0</v>
      </c>
      <c r="V39" s="149">
        <v>2394285.02</v>
      </c>
      <c r="W39" s="151">
        <v>0</v>
      </c>
      <c r="X39" s="149">
        <v>2394285.02</v>
      </c>
      <c r="Y39" s="150">
        <v>0</v>
      </c>
      <c r="Z39" s="136">
        <v>860935</v>
      </c>
      <c r="AA39" s="142">
        <v>0</v>
      </c>
      <c r="AB39" s="135">
        <v>860935</v>
      </c>
      <c r="AC39" s="142">
        <v>0</v>
      </c>
      <c r="AD39" s="186">
        <v>351120</v>
      </c>
      <c r="AE39" s="142">
        <v>0</v>
      </c>
      <c r="AF39" s="186">
        <v>351120</v>
      </c>
      <c r="AG39" s="142">
        <v>0</v>
      </c>
      <c r="AH39" s="210"/>
      <c r="AI39" s="210"/>
      <c r="AJ39" s="116"/>
      <c r="AK39" s="116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188"/>
      <c r="AW39" s="188"/>
      <c r="AX39" s="188"/>
      <c r="AY39" s="188"/>
      <c r="AZ39" s="16"/>
      <c r="BA39" s="28"/>
      <c r="BB39" s="28"/>
      <c r="BC39" s="28"/>
      <c r="BD39" s="28"/>
      <c r="BE39" s="28"/>
    </row>
    <row r="40" spans="1:57" s="1" customFormat="1" ht="69.599999999999994" customHeight="1" x14ac:dyDescent="0.25">
      <c r="A40" s="254"/>
      <c r="B40" s="256"/>
      <c r="C40" s="254"/>
      <c r="D40" s="257"/>
      <c r="E40" s="43" t="s">
        <v>43</v>
      </c>
      <c r="F40" s="27">
        <f t="shared" si="3"/>
        <v>0</v>
      </c>
      <c r="G40" s="27">
        <f t="shared" ref="G40" si="17">K40+O40+S40+W40+AA40</f>
        <v>0</v>
      </c>
      <c r="H40" s="27">
        <f t="shared" si="1"/>
        <v>0</v>
      </c>
      <c r="I40" s="27">
        <f>M40+Q40+U40+Y40+AC40</f>
        <v>0</v>
      </c>
      <c r="J40" s="27">
        <f>N40+R40+V40+Z40+AH40</f>
        <v>0</v>
      </c>
      <c r="K40" s="27">
        <f>O40+S40+W40+AA40+AI40</f>
        <v>0</v>
      </c>
      <c r="L40" s="27">
        <f>P40+T40+X40+AB40+AJ40</f>
        <v>0</v>
      </c>
      <c r="M40" s="27">
        <f>Q40+U40+Y40+AC40+AK40</f>
        <v>0</v>
      </c>
      <c r="N40" s="27">
        <f>R40+V40+Z40+AH40+AL40</f>
        <v>0</v>
      </c>
      <c r="O40" s="27">
        <f>S40+W40+AA40+AI40+AM40</f>
        <v>0</v>
      </c>
      <c r="P40" s="27">
        <f>T40+X40+AB40+AJ40+AN40</f>
        <v>0</v>
      </c>
      <c r="Q40" s="27">
        <f>U40+Y40+AC40+AK40+AO40</f>
        <v>0</v>
      </c>
      <c r="R40" s="27">
        <f>V40+Z40+AH40+AL40+AP40</f>
        <v>0</v>
      </c>
      <c r="S40" s="27">
        <f>W40+AA40+AI40+AM40+AQ40</f>
        <v>0</v>
      </c>
      <c r="T40" s="27">
        <f>X40+AB40+AJ40+AN40+AR40</f>
        <v>0</v>
      </c>
      <c r="U40" s="27">
        <f>Y40+AC40+AK40+AO40+AS40</f>
        <v>0</v>
      </c>
      <c r="V40" s="34">
        <f>Z40+AH40+AL40+AP40+AT40</f>
        <v>0</v>
      </c>
      <c r="W40" s="34">
        <f>AA40+AI40+AM40+AQ40+AU40</f>
        <v>0</v>
      </c>
      <c r="X40" s="34">
        <f>AB40+AJ40+AN40+AR40+AV40</f>
        <v>0</v>
      </c>
      <c r="Y40" s="34">
        <f>AC40+AK40+AO40+AS40+AW40</f>
        <v>0</v>
      </c>
      <c r="Z40" s="27">
        <f>AH40+AL40+AP40+AT40+AY40</f>
        <v>0</v>
      </c>
      <c r="AA40" s="142">
        <v>0</v>
      </c>
      <c r="AB40" s="27">
        <v>0</v>
      </c>
      <c r="AC40" s="142">
        <v>0</v>
      </c>
      <c r="AD40" s="186">
        <v>0</v>
      </c>
      <c r="AE40" s="142">
        <v>0</v>
      </c>
      <c r="AF40" s="186">
        <v>0</v>
      </c>
      <c r="AG40" s="142">
        <v>0</v>
      </c>
      <c r="AH40" s="210"/>
      <c r="AI40" s="210"/>
      <c r="AJ40" s="117"/>
      <c r="AK40" s="117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188"/>
      <c r="AW40" s="188"/>
      <c r="AX40" s="188"/>
      <c r="AY40" s="188"/>
      <c r="AZ40" s="44"/>
      <c r="BA40" s="28"/>
      <c r="BB40" s="28"/>
      <c r="BC40" s="28"/>
      <c r="BD40" s="28"/>
      <c r="BE40" s="28"/>
    </row>
    <row r="41" spans="1:57" s="1" customFormat="1" ht="69.599999999999994" customHeight="1" x14ac:dyDescent="0.25">
      <c r="A41" s="243"/>
      <c r="B41" s="246" t="s">
        <v>94</v>
      </c>
      <c r="C41" s="243">
        <v>503</v>
      </c>
      <c r="D41" s="249">
        <v>210119990</v>
      </c>
      <c r="E41" s="77" t="s">
        <v>4</v>
      </c>
      <c r="F41" s="27">
        <f t="shared" si="3"/>
        <v>260361.8</v>
      </c>
      <c r="G41" s="27">
        <v>0</v>
      </c>
      <c r="H41" s="27">
        <f t="shared" si="1"/>
        <v>260361.8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f>SUM(N42:N45)</f>
        <v>260361.8</v>
      </c>
      <c r="O41" s="27">
        <f t="shared" ref="O41" si="18">SUM(O42:O45)</f>
        <v>0</v>
      </c>
      <c r="P41" s="27">
        <f>SUM(P42:P45)</f>
        <v>260361.8</v>
      </c>
      <c r="Q41" s="27">
        <f t="shared" ref="Q41" si="19">SUM(Q42:Q45)</f>
        <v>0</v>
      </c>
      <c r="R41" s="24">
        <v>0</v>
      </c>
      <c r="S41" s="27">
        <v>0</v>
      </c>
      <c r="T41" s="24">
        <v>0</v>
      </c>
      <c r="U41" s="27">
        <v>0</v>
      </c>
      <c r="V41" s="149">
        <v>0</v>
      </c>
      <c r="W41" s="151">
        <v>0</v>
      </c>
      <c r="X41" s="149">
        <v>0</v>
      </c>
      <c r="Y41" s="150">
        <v>0</v>
      </c>
      <c r="Z41" s="142">
        <v>0</v>
      </c>
      <c r="AA41" s="142">
        <v>0</v>
      </c>
      <c r="AB41" s="142">
        <v>0</v>
      </c>
      <c r="AC41" s="142">
        <v>0</v>
      </c>
      <c r="AD41" s="186">
        <v>0</v>
      </c>
      <c r="AE41" s="142">
        <v>0</v>
      </c>
      <c r="AF41" s="186">
        <v>0</v>
      </c>
      <c r="AG41" s="142">
        <v>0</v>
      </c>
      <c r="AH41" s="210"/>
      <c r="AI41" s="210"/>
      <c r="AJ41" s="116"/>
      <c r="AK41" s="116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188"/>
      <c r="AW41" s="188"/>
      <c r="AX41" s="188"/>
      <c r="AY41" s="188"/>
      <c r="AZ41" s="76"/>
      <c r="BA41" s="28"/>
      <c r="BB41" s="28"/>
      <c r="BC41" s="28"/>
      <c r="BD41" s="28"/>
      <c r="BE41" s="28"/>
    </row>
    <row r="42" spans="1:57" s="1" customFormat="1" ht="69.599999999999994" customHeight="1" x14ac:dyDescent="0.25">
      <c r="A42" s="244"/>
      <c r="B42" s="247"/>
      <c r="C42" s="244"/>
      <c r="D42" s="250"/>
      <c r="E42" s="77" t="s">
        <v>9</v>
      </c>
      <c r="F42" s="27">
        <f t="shared" si="3"/>
        <v>260361.8</v>
      </c>
      <c r="G42" s="27">
        <v>0</v>
      </c>
      <c r="H42" s="27">
        <f t="shared" si="1"/>
        <v>260361.8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260361.8</v>
      </c>
      <c r="O42" s="27">
        <v>0</v>
      </c>
      <c r="P42" s="27">
        <v>260361.8</v>
      </c>
      <c r="Q42" s="27">
        <v>0</v>
      </c>
      <c r="R42" s="24">
        <v>0</v>
      </c>
      <c r="S42" s="27">
        <v>0</v>
      </c>
      <c r="T42" s="24">
        <v>0</v>
      </c>
      <c r="U42" s="27">
        <v>0</v>
      </c>
      <c r="V42" s="149">
        <v>0</v>
      </c>
      <c r="W42" s="151">
        <v>0</v>
      </c>
      <c r="X42" s="149">
        <v>0</v>
      </c>
      <c r="Y42" s="150">
        <v>0</v>
      </c>
      <c r="Z42" s="27">
        <f>AH42+AL42+AP42+AT42+AY42</f>
        <v>0</v>
      </c>
      <c r="AA42" s="142">
        <v>0</v>
      </c>
      <c r="AB42" s="27">
        <v>0</v>
      </c>
      <c r="AC42" s="142">
        <v>0</v>
      </c>
      <c r="AD42" s="186">
        <v>0</v>
      </c>
      <c r="AE42" s="142">
        <v>0</v>
      </c>
      <c r="AF42" s="186">
        <v>0</v>
      </c>
      <c r="AG42" s="142">
        <v>0</v>
      </c>
      <c r="AH42" s="210"/>
      <c r="AI42" s="210"/>
      <c r="AJ42" s="116"/>
      <c r="AK42" s="116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188"/>
      <c r="AW42" s="188"/>
      <c r="AX42" s="188"/>
      <c r="AY42" s="188"/>
      <c r="AZ42" s="76"/>
      <c r="BA42" s="28"/>
      <c r="BB42" s="28"/>
      <c r="BC42" s="28"/>
      <c r="BD42" s="28"/>
      <c r="BE42" s="28"/>
    </row>
    <row r="43" spans="1:57" s="1" customFormat="1" ht="69.599999999999994" customHeight="1" x14ac:dyDescent="0.25">
      <c r="A43" s="244"/>
      <c r="B43" s="247"/>
      <c r="C43" s="244"/>
      <c r="D43" s="250"/>
      <c r="E43" s="77" t="s">
        <v>10</v>
      </c>
      <c r="F43" s="27">
        <f t="shared" si="3"/>
        <v>0</v>
      </c>
      <c r="G43" s="27">
        <f t="shared" ref="G43:G45" si="20">K43+O43+S43+W43+AA43</f>
        <v>0</v>
      </c>
      <c r="H43" s="27">
        <f t="shared" si="1"/>
        <v>0</v>
      </c>
      <c r="I43" s="27">
        <f>M43+Q43+U43+Y43+AC43</f>
        <v>0</v>
      </c>
      <c r="J43" s="27">
        <f t="shared" ref="J43:M45" si="21">N43+R43+V43+Z43+AH43</f>
        <v>0</v>
      </c>
      <c r="K43" s="27">
        <f t="shared" si="21"/>
        <v>0</v>
      </c>
      <c r="L43" s="27">
        <f t="shared" si="21"/>
        <v>0</v>
      </c>
      <c r="M43" s="27">
        <f t="shared" si="21"/>
        <v>0</v>
      </c>
      <c r="N43" s="27">
        <f t="shared" ref="N43:Q45" si="22">R43+V43+Z43+AH43+AL43</f>
        <v>0</v>
      </c>
      <c r="O43" s="27">
        <f t="shared" si="22"/>
        <v>0</v>
      </c>
      <c r="P43" s="27">
        <f t="shared" si="22"/>
        <v>0</v>
      </c>
      <c r="Q43" s="27">
        <f t="shared" si="22"/>
        <v>0</v>
      </c>
      <c r="R43" s="27">
        <f t="shared" ref="R43:U45" si="23">V43+Z43+AH43+AL43+AP43</f>
        <v>0</v>
      </c>
      <c r="S43" s="27">
        <f t="shared" si="23"/>
        <v>0</v>
      </c>
      <c r="T43" s="27">
        <f t="shared" si="23"/>
        <v>0</v>
      </c>
      <c r="U43" s="27">
        <f t="shared" si="23"/>
        <v>0</v>
      </c>
      <c r="V43" s="34">
        <f t="shared" ref="V43:Y45" si="24">Z43+AH43+AL43+AP43+AT43</f>
        <v>0</v>
      </c>
      <c r="W43" s="34">
        <f t="shared" si="24"/>
        <v>0</v>
      </c>
      <c r="X43" s="34">
        <f t="shared" si="24"/>
        <v>0</v>
      </c>
      <c r="Y43" s="34">
        <f t="shared" si="24"/>
        <v>0</v>
      </c>
      <c r="Z43" s="27">
        <f>AH43+AL43+AP43+AT43+AY43</f>
        <v>0</v>
      </c>
      <c r="AA43" s="142">
        <v>0</v>
      </c>
      <c r="AB43" s="27">
        <v>0</v>
      </c>
      <c r="AC43" s="142">
        <v>0</v>
      </c>
      <c r="AD43" s="186">
        <v>0</v>
      </c>
      <c r="AE43" s="142">
        <v>0</v>
      </c>
      <c r="AF43" s="186">
        <v>0</v>
      </c>
      <c r="AG43" s="142">
        <v>0</v>
      </c>
      <c r="AH43" s="210"/>
      <c r="AI43" s="210"/>
      <c r="AJ43" s="116"/>
      <c r="AK43" s="116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188"/>
      <c r="AW43" s="188"/>
      <c r="AX43" s="188"/>
      <c r="AY43" s="188"/>
      <c r="AZ43" s="76"/>
      <c r="BA43" s="28"/>
      <c r="BB43" s="28"/>
      <c r="BC43" s="28"/>
      <c r="BD43" s="28"/>
      <c r="BE43" s="28"/>
    </row>
    <row r="44" spans="1:57" s="1" customFormat="1" ht="69.599999999999994" customHeight="1" x14ac:dyDescent="0.25">
      <c r="A44" s="244"/>
      <c r="B44" s="247"/>
      <c r="C44" s="244"/>
      <c r="D44" s="250"/>
      <c r="E44" s="182" t="s">
        <v>89</v>
      </c>
      <c r="F44" s="27">
        <f t="shared" si="3"/>
        <v>0</v>
      </c>
      <c r="G44" s="27">
        <f t="shared" si="20"/>
        <v>0</v>
      </c>
      <c r="H44" s="27">
        <f t="shared" si="1"/>
        <v>0</v>
      </c>
      <c r="I44" s="27">
        <f>M44+Q44+U44+Y44+AC44</f>
        <v>0</v>
      </c>
      <c r="J44" s="27">
        <f t="shared" si="21"/>
        <v>0</v>
      </c>
      <c r="K44" s="27">
        <f t="shared" si="21"/>
        <v>0</v>
      </c>
      <c r="L44" s="27">
        <f t="shared" si="21"/>
        <v>0</v>
      </c>
      <c r="M44" s="27">
        <f t="shared" si="21"/>
        <v>0</v>
      </c>
      <c r="N44" s="27">
        <f t="shared" si="22"/>
        <v>0</v>
      </c>
      <c r="O44" s="27">
        <f t="shared" si="22"/>
        <v>0</v>
      </c>
      <c r="P44" s="27">
        <f t="shared" si="22"/>
        <v>0</v>
      </c>
      <c r="Q44" s="27">
        <f t="shared" si="22"/>
        <v>0</v>
      </c>
      <c r="R44" s="27">
        <f t="shared" si="23"/>
        <v>0</v>
      </c>
      <c r="S44" s="27">
        <f t="shared" si="23"/>
        <v>0</v>
      </c>
      <c r="T44" s="27">
        <f t="shared" si="23"/>
        <v>0</v>
      </c>
      <c r="U44" s="27">
        <f t="shared" si="23"/>
        <v>0</v>
      </c>
      <c r="V44" s="34">
        <f t="shared" si="24"/>
        <v>0</v>
      </c>
      <c r="W44" s="34">
        <f t="shared" si="24"/>
        <v>0</v>
      </c>
      <c r="X44" s="34">
        <f t="shared" si="24"/>
        <v>0</v>
      </c>
      <c r="Y44" s="34">
        <f t="shared" si="24"/>
        <v>0</v>
      </c>
      <c r="Z44" s="27"/>
      <c r="AA44" s="142">
        <v>0</v>
      </c>
      <c r="AB44" s="27">
        <v>0</v>
      </c>
      <c r="AC44" s="142">
        <v>0</v>
      </c>
      <c r="AD44" s="186">
        <v>0</v>
      </c>
      <c r="AE44" s="142">
        <v>0</v>
      </c>
      <c r="AF44" s="186">
        <v>0</v>
      </c>
      <c r="AG44" s="142">
        <v>0</v>
      </c>
      <c r="AH44" s="210"/>
      <c r="AI44" s="210"/>
      <c r="AJ44" s="116"/>
      <c r="AK44" s="116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188"/>
      <c r="AW44" s="188"/>
      <c r="AX44" s="188"/>
      <c r="AY44" s="188"/>
      <c r="AZ44" s="76"/>
      <c r="BA44" s="28"/>
      <c r="BB44" s="28"/>
      <c r="BC44" s="28"/>
      <c r="BD44" s="28"/>
      <c r="BE44" s="28"/>
    </row>
    <row r="45" spans="1:57" s="1" customFormat="1" ht="69.599999999999994" customHeight="1" x14ac:dyDescent="0.25">
      <c r="A45" s="245"/>
      <c r="B45" s="248"/>
      <c r="C45" s="245"/>
      <c r="D45" s="250"/>
      <c r="E45" s="77" t="s">
        <v>43</v>
      </c>
      <c r="F45" s="27">
        <f t="shared" si="3"/>
        <v>0</v>
      </c>
      <c r="G45" s="27">
        <f t="shared" si="20"/>
        <v>0</v>
      </c>
      <c r="H45" s="27">
        <f t="shared" si="1"/>
        <v>0</v>
      </c>
      <c r="I45" s="27">
        <f>M45+Q45+U45+Y45+AC45</f>
        <v>0</v>
      </c>
      <c r="J45" s="27">
        <f t="shared" si="21"/>
        <v>0</v>
      </c>
      <c r="K45" s="27">
        <f t="shared" si="21"/>
        <v>0</v>
      </c>
      <c r="L45" s="27">
        <f t="shared" si="21"/>
        <v>0</v>
      </c>
      <c r="M45" s="27">
        <f t="shared" si="21"/>
        <v>0</v>
      </c>
      <c r="N45" s="27">
        <f t="shared" si="22"/>
        <v>0</v>
      </c>
      <c r="O45" s="27">
        <f t="shared" si="22"/>
        <v>0</v>
      </c>
      <c r="P45" s="27">
        <f t="shared" si="22"/>
        <v>0</v>
      </c>
      <c r="Q45" s="27">
        <f t="shared" si="22"/>
        <v>0</v>
      </c>
      <c r="R45" s="27">
        <f t="shared" si="23"/>
        <v>0</v>
      </c>
      <c r="S45" s="27">
        <f t="shared" si="23"/>
        <v>0</v>
      </c>
      <c r="T45" s="27">
        <f t="shared" si="23"/>
        <v>0</v>
      </c>
      <c r="U45" s="27">
        <f t="shared" si="23"/>
        <v>0</v>
      </c>
      <c r="V45" s="34">
        <f t="shared" si="24"/>
        <v>0</v>
      </c>
      <c r="W45" s="34">
        <f t="shared" si="24"/>
        <v>0</v>
      </c>
      <c r="X45" s="34">
        <f t="shared" si="24"/>
        <v>0</v>
      </c>
      <c r="Y45" s="34">
        <f t="shared" si="24"/>
        <v>0</v>
      </c>
      <c r="Z45" s="27">
        <f>AH45+AL45+AP45+AT45+AY45</f>
        <v>0</v>
      </c>
      <c r="AA45" s="142">
        <v>0</v>
      </c>
      <c r="AB45" s="27">
        <v>0</v>
      </c>
      <c r="AC45" s="142">
        <v>0</v>
      </c>
      <c r="AD45" s="186">
        <v>0</v>
      </c>
      <c r="AE45" s="142">
        <v>0</v>
      </c>
      <c r="AF45" s="186">
        <v>0</v>
      </c>
      <c r="AG45" s="142">
        <v>0</v>
      </c>
      <c r="AH45" s="211"/>
      <c r="AI45" s="211"/>
      <c r="AJ45" s="116"/>
      <c r="AK45" s="116"/>
      <c r="AL45" s="211"/>
      <c r="AM45" s="211"/>
      <c r="AN45" s="211"/>
      <c r="AO45" s="211"/>
      <c r="AP45" s="211"/>
      <c r="AQ45" s="211"/>
      <c r="AR45" s="211"/>
      <c r="AS45" s="211"/>
      <c r="AT45" s="211"/>
      <c r="AU45" s="211"/>
      <c r="AV45" s="189"/>
      <c r="AW45" s="189"/>
      <c r="AX45" s="189"/>
      <c r="AY45" s="189"/>
      <c r="AZ45" s="76"/>
      <c r="BA45" s="28"/>
      <c r="BB45" s="28"/>
      <c r="BC45" s="28"/>
      <c r="BD45" s="28"/>
      <c r="BE45" s="28"/>
    </row>
    <row r="46" spans="1:57" s="1" customFormat="1" ht="69.599999999999994" customHeight="1" x14ac:dyDescent="0.25">
      <c r="A46" s="243"/>
      <c r="B46" s="246" t="s">
        <v>63</v>
      </c>
      <c r="C46" s="243">
        <v>503</v>
      </c>
      <c r="D46" s="249" t="s">
        <v>69</v>
      </c>
      <c r="E46" s="71" t="s">
        <v>4</v>
      </c>
      <c r="F46" s="27">
        <f t="shared" si="3"/>
        <v>12634382.84</v>
      </c>
      <c r="G46" s="27">
        <v>0</v>
      </c>
      <c r="H46" s="27">
        <f t="shared" si="1"/>
        <v>12634382.84</v>
      </c>
      <c r="I46" s="27">
        <v>0</v>
      </c>
      <c r="J46" s="27">
        <v>0</v>
      </c>
      <c r="K46" s="27">
        <v>0</v>
      </c>
      <c r="L46" s="27">
        <v>0</v>
      </c>
      <c r="M46" s="27">
        <v>0</v>
      </c>
      <c r="N46" s="27">
        <v>12634382.84</v>
      </c>
      <c r="O46" s="27">
        <v>0</v>
      </c>
      <c r="P46" s="27">
        <f>P47+P48</f>
        <v>12634382.84</v>
      </c>
      <c r="Q46" s="27">
        <v>0</v>
      </c>
      <c r="R46" s="24">
        <v>0</v>
      </c>
      <c r="S46" s="27">
        <v>0</v>
      </c>
      <c r="T46" s="24">
        <v>0</v>
      </c>
      <c r="U46" s="27">
        <v>0</v>
      </c>
      <c r="V46" s="149">
        <v>0</v>
      </c>
      <c r="W46" s="151">
        <v>0</v>
      </c>
      <c r="X46" s="149">
        <v>0</v>
      </c>
      <c r="Y46" s="150">
        <v>0</v>
      </c>
      <c r="Z46" s="27">
        <v>0</v>
      </c>
      <c r="AA46" s="142">
        <v>0</v>
      </c>
      <c r="AB46" s="24">
        <f>SUM(AB47:AB49)</f>
        <v>0</v>
      </c>
      <c r="AC46" s="142">
        <v>0</v>
      </c>
      <c r="AD46" s="186">
        <v>0</v>
      </c>
      <c r="AE46" s="142">
        <v>0</v>
      </c>
      <c r="AF46" s="186">
        <v>0</v>
      </c>
      <c r="AG46" s="142">
        <v>0</v>
      </c>
      <c r="AH46" s="225" t="s">
        <v>60</v>
      </c>
      <c r="AI46" s="209" t="s">
        <v>59</v>
      </c>
      <c r="AJ46" s="116"/>
      <c r="AK46" s="116"/>
      <c r="AL46" s="209">
        <v>4.5999999999999996</v>
      </c>
      <c r="AM46" s="209">
        <v>4.5999999999999996</v>
      </c>
      <c r="AN46" s="209" t="s">
        <v>5</v>
      </c>
      <c r="AO46" s="209" t="s">
        <v>5</v>
      </c>
      <c r="AP46" s="209">
        <v>4.5999999999999996</v>
      </c>
      <c r="AQ46" s="209">
        <v>4.5999999999999996</v>
      </c>
      <c r="AR46" s="209" t="s">
        <v>5</v>
      </c>
      <c r="AS46" s="209" t="s">
        <v>5</v>
      </c>
      <c r="AT46" s="209" t="s">
        <v>5</v>
      </c>
      <c r="AU46" s="209" t="s">
        <v>5</v>
      </c>
      <c r="AV46" s="187" t="s">
        <v>5</v>
      </c>
      <c r="AW46" s="187" t="s">
        <v>5</v>
      </c>
      <c r="AX46" s="187" t="s">
        <v>5</v>
      </c>
      <c r="AY46" s="187" t="s">
        <v>5</v>
      </c>
      <c r="AZ46" s="72"/>
      <c r="BA46" s="28"/>
      <c r="BB46" s="28"/>
      <c r="BC46" s="28"/>
      <c r="BD46" s="28"/>
      <c r="BE46" s="28"/>
    </row>
    <row r="47" spans="1:57" s="1" customFormat="1" ht="69.599999999999994" customHeight="1" x14ac:dyDescent="0.25">
      <c r="A47" s="244"/>
      <c r="B47" s="247"/>
      <c r="C47" s="244"/>
      <c r="D47" s="250"/>
      <c r="E47" s="71" t="s">
        <v>9</v>
      </c>
      <c r="F47" s="27">
        <f t="shared" si="3"/>
        <v>6547487.3099999996</v>
      </c>
      <c r="G47" s="27">
        <v>0</v>
      </c>
      <c r="H47" s="27">
        <f t="shared" si="1"/>
        <v>6547487.3099999996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6547487.3099999996</v>
      </c>
      <c r="O47" s="27">
        <v>0</v>
      </c>
      <c r="P47" s="27">
        <v>6547487.3099999996</v>
      </c>
      <c r="Q47" s="27">
        <v>0</v>
      </c>
      <c r="R47" s="24">
        <v>0</v>
      </c>
      <c r="S47" s="27">
        <v>0</v>
      </c>
      <c r="T47" s="24">
        <v>0</v>
      </c>
      <c r="U47" s="27">
        <v>0</v>
      </c>
      <c r="V47" s="149">
        <v>0</v>
      </c>
      <c r="W47" s="151">
        <v>0</v>
      </c>
      <c r="X47" s="149">
        <v>0</v>
      </c>
      <c r="Y47" s="150">
        <v>0</v>
      </c>
      <c r="Z47" s="27">
        <v>0</v>
      </c>
      <c r="AA47" s="142">
        <v>0</v>
      </c>
      <c r="AB47" s="24">
        <v>0</v>
      </c>
      <c r="AC47" s="142">
        <v>0</v>
      </c>
      <c r="AD47" s="186">
        <v>0</v>
      </c>
      <c r="AE47" s="142">
        <v>0</v>
      </c>
      <c r="AF47" s="186">
        <v>0</v>
      </c>
      <c r="AG47" s="142">
        <v>0</v>
      </c>
      <c r="AH47" s="226"/>
      <c r="AI47" s="210"/>
      <c r="AJ47" s="116"/>
      <c r="AK47" s="116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188"/>
      <c r="AW47" s="188"/>
      <c r="AX47" s="188"/>
      <c r="AY47" s="188"/>
      <c r="AZ47" s="72"/>
      <c r="BA47" s="28"/>
      <c r="BB47" s="28"/>
      <c r="BC47" s="28"/>
      <c r="BD47" s="28"/>
      <c r="BE47" s="28"/>
    </row>
    <row r="48" spans="1:57" s="1" customFormat="1" ht="69.599999999999994" customHeight="1" x14ac:dyDescent="0.25">
      <c r="A48" s="244"/>
      <c r="B48" s="247"/>
      <c r="C48" s="244"/>
      <c r="D48" s="250"/>
      <c r="E48" s="71" t="s">
        <v>10</v>
      </c>
      <c r="F48" s="27">
        <f t="shared" si="3"/>
        <v>6086895.5300000003</v>
      </c>
      <c r="G48" s="27">
        <v>0</v>
      </c>
      <c r="H48" s="27">
        <f t="shared" si="1"/>
        <v>6086895.5300000003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6086895.5300000003</v>
      </c>
      <c r="O48" s="27">
        <v>0</v>
      </c>
      <c r="P48" s="27">
        <v>6086895.5300000003</v>
      </c>
      <c r="Q48" s="27">
        <v>0</v>
      </c>
      <c r="R48" s="24">
        <v>0</v>
      </c>
      <c r="S48" s="27">
        <v>0</v>
      </c>
      <c r="T48" s="24">
        <v>0</v>
      </c>
      <c r="U48" s="27">
        <v>0</v>
      </c>
      <c r="V48" s="149">
        <v>0</v>
      </c>
      <c r="W48" s="151">
        <v>0</v>
      </c>
      <c r="X48" s="149">
        <v>0</v>
      </c>
      <c r="Y48" s="150">
        <v>0</v>
      </c>
      <c r="Z48" s="27">
        <v>0</v>
      </c>
      <c r="AA48" s="142">
        <v>0</v>
      </c>
      <c r="AB48" s="24">
        <v>0</v>
      </c>
      <c r="AC48" s="142">
        <v>0</v>
      </c>
      <c r="AD48" s="186">
        <v>0</v>
      </c>
      <c r="AE48" s="142">
        <v>0</v>
      </c>
      <c r="AF48" s="186">
        <v>0</v>
      </c>
      <c r="AG48" s="142">
        <v>0</v>
      </c>
      <c r="AH48" s="226"/>
      <c r="AI48" s="210"/>
      <c r="AJ48" s="116"/>
      <c r="AK48" s="116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188"/>
      <c r="AW48" s="188"/>
      <c r="AX48" s="188"/>
      <c r="AY48" s="188"/>
      <c r="AZ48" s="72"/>
      <c r="BA48" s="28"/>
      <c r="BB48" s="28"/>
      <c r="BC48" s="28"/>
      <c r="BD48" s="28"/>
      <c r="BE48" s="28"/>
    </row>
    <row r="49" spans="1:57" s="1" customFormat="1" ht="69.599999999999994" customHeight="1" x14ac:dyDescent="0.25">
      <c r="A49" s="244"/>
      <c r="B49" s="247"/>
      <c r="C49" s="244"/>
      <c r="D49" s="250"/>
      <c r="E49" s="182" t="s">
        <v>89</v>
      </c>
      <c r="F49" s="27">
        <f t="shared" si="3"/>
        <v>0</v>
      </c>
      <c r="G49" s="27">
        <v>0</v>
      </c>
      <c r="H49" s="27">
        <f t="shared" si="1"/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34">
        <v>0</v>
      </c>
      <c r="W49" s="34">
        <v>0</v>
      </c>
      <c r="X49" s="34">
        <v>0</v>
      </c>
      <c r="Y49" s="34">
        <v>0</v>
      </c>
      <c r="Z49" s="27">
        <v>0</v>
      </c>
      <c r="AA49" s="142">
        <v>0</v>
      </c>
      <c r="AB49" s="24">
        <v>0</v>
      </c>
      <c r="AC49" s="142">
        <v>0</v>
      </c>
      <c r="AD49" s="186">
        <v>0</v>
      </c>
      <c r="AE49" s="142">
        <v>0</v>
      </c>
      <c r="AF49" s="186">
        <v>0</v>
      </c>
      <c r="AG49" s="142">
        <v>0</v>
      </c>
      <c r="AH49" s="226"/>
      <c r="AI49" s="210"/>
      <c r="AJ49" s="116"/>
      <c r="AK49" s="116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188"/>
      <c r="AW49" s="188"/>
      <c r="AX49" s="188"/>
      <c r="AY49" s="188"/>
      <c r="AZ49" s="72"/>
      <c r="BA49" s="28"/>
      <c r="BB49" s="28"/>
      <c r="BC49" s="28"/>
      <c r="BD49" s="28"/>
      <c r="BE49" s="28"/>
    </row>
    <row r="50" spans="1:57" s="1" customFormat="1" ht="69.599999999999994" customHeight="1" x14ac:dyDescent="0.25">
      <c r="A50" s="245"/>
      <c r="B50" s="248"/>
      <c r="C50" s="245"/>
      <c r="D50" s="261"/>
      <c r="E50" s="71" t="s">
        <v>43</v>
      </c>
      <c r="F50" s="27">
        <f t="shared" si="3"/>
        <v>0</v>
      </c>
      <c r="G50" s="27">
        <v>0</v>
      </c>
      <c r="H50" s="27">
        <f t="shared" si="1"/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34">
        <v>0</v>
      </c>
      <c r="W50" s="34">
        <v>0</v>
      </c>
      <c r="X50" s="34">
        <v>0</v>
      </c>
      <c r="Y50" s="34">
        <v>0</v>
      </c>
      <c r="Z50" s="27">
        <v>0</v>
      </c>
      <c r="AA50" s="142">
        <v>0</v>
      </c>
      <c r="AB50" s="27">
        <v>0</v>
      </c>
      <c r="AC50" s="142">
        <v>0</v>
      </c>
      <c r="AD50" s="186">
        <v>0</v>
      </c>
      <c r="AE50" s="142">
        <v>0</v>
      </c>
      <c r="AF50" s="186">
        <v>0</v>
      </c>
      <c r="AG50" s="142">
        <v>0</v>
      </c>
      <c r="AH50" s="227"/>
      <c r="AI50" s="211"/>
      <c r="AJ50" s="116"/>
      <c r="AK50" s="116"/>
      <c r="AL50" s="211"/>
      <c r="AM50" s="211"/>
      <c r="AN50" s="211"/>
      <c r="AO50" s="211"/>
      <c r="AP50" s="211"/>
      <c r="AQ50" s="211"/>
      <c r="AR50" s="211"/>
      <c r="AS50" s="211"/>
      <c r="AT50" s="211"/>
      <c r="AU50" s="211"/>
      <c r="AV50" s="189"/>
      <c r="AW50" s="189"/>
      <c r="AX50" s="189"/>
      <c r="AY50" s="189"/>
      <c r="AZ50" s="72"/>
      <c r="BA50" s="28"/>
      <c r="BB50" s="28"/>
      <c r="BC50" s="28"/>
      <c r="BD50" s="28"/>
      <c r="BE50" s="28"/>
    </row>
    <row r="51" spans="1:57" s="1" customFormat="1" ht="69.599999999999994" customHeight="1" x14ac:dyDescent="0.25">
      <c r="A51" s="91"/>
      <c r="B51" s="286" t="s">
        <v>82</v>
      </c>
      <c r="C51" s="118">
        <v>503</v>
      </c>
      <c r="D51" s="126"/>
      <c r="E51" s="92" t="s">
        <v>4</v>
      </c>
      <c r="F51" s="27">
        <f t="shared" si="3"/>
        <v>3470546.99</v>
      </c>
      <c r="G51" s="27">
        <v>0</v>
      </c>
      <c r="H51" s="27">
        <f t="shared" si="1"/>
        <v>3470546.99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3470546.99</v>
      </c>
      <c r="O51" s="27">
        <v>0</v>
      </c>
      <c r="P51" s="27">
        <f>P52</f>
        <v>3470546.99</v>
      </c>
      <c r="Q51" s="27">
        <v>0</v>
      </c>
      <c r="R51" s="24">
        <v>0</v>
      </c>
      <c r="S51" s="27">
        <v>0</v>
      </c>
      <c r="T51" s="24">
        <v>0</v>
      </c>
      <c r="U51" s="27">
        <v>0</v>
      </c>
      <c r="V51" s="149">
        <v>0</v>
      </c>
      <c r="W51" s="151">
        <v>0</v>
      </c>
      <c r="X51" s="149">
        <v>0</v>
      </c>
      <c r="Y51" s="151">
        <v>0</v>
      </c>
      <c r="Z51" s="136">
        <v>0</v>
      </c>
      <c r="AA51" s="142">
        <v>0</v>
      </c>
      <c r="AB51" s="136">
        <v>0</v>
      </c>
      <c r="AC51" s="142">
        <v>0</v>
      </c>
      <c r="AD51" s="186">
        <v>0</v>
      </c>
      <c r="AE51" s="142">
        <v>0</v>
      </c>
      <c r="AF51" s="186">
        <v>0</v>
      </c>
      <c r="AG51" s="142">
        <v>0</v>
      </c>
      <c r="AH51" s="225" t="s">
        <v>60</v>
      </c>
      <c r="AI51" s="209" t="s">
        <v>59</v>
      </c>
      <c r="AJ51" s="116"/>
      <c r="AK51" s="116"/>
      <c r="AL51" s="209">
        <v>4.5999999999999996</v>
      </c>
      <c r="AM51" s="209">
        <v>4.5999999999999996</v>
      </c>
      <c r="AN51" s="209" t="s">
        <v>5</v>
      </c>
      <c r="AO51" s="209" t="s">
        <v>5</v>
      </c>
      <c r="AP51" s="209">
        <v>4.5999999999999996</v>
      </c>
      <c r="AQ51" s="209">
        <v>4.5999999999999996</v>
      </c>
      <c r="AR51" s="209" t="s">
        <v>5</v>
      </c>
      <c r="AS51" s="209" t="s">
        <v>5</v>
      </c>
      <c r="AT51" s="209" t="s">
        <v>5</v>
      </c>
      <c r="AU51" s="209" t="s">
        <v>5</v>
      </c>
      <c r="AV51" s="187" t="s">
        <v>5</v>
      </c>
      <c r="AW51" s="187" t="s">
        <v>5</v>
      </c>
      <c r="AX51" s="187" t="s">
        <v>5</v>
      </c>
      <c r="AY51" s="187" t="s">
        <v>5</v>
      </c>
      <c r="AZ51" s="93"/>
      <c r="BA51" s="28"/>
      <c r="BB51" s="28"/>
      <c r="BC51" s="28"/>
      <c r="BD51" s="28"/>
      <c r="BE51" s="28"/>
    </row>
    <row r="52" spans="1:57" s="1" customFormat="1" ht="69.599999999999994" customHeight="1" x14ac:dyDescent="0.25">
      <c r="A52" s="91"/>
      <c r="B52" s="286"/>
      <c r="C52" s="119"/>
      <c r="D52" s="127"/>
      <c r="E52" s="92" t="s">
        <v>9</v>
      </c>
      <c r="F52" s="27">
        <f t="shared" si="3"/>
        <v>3470546.99</v>
      </c>
      <c r="G52" s="27">
        <v>0</v>
      </c>
      <c r="H52" s="27">
        <f t="shared" si="1"/>
        <v>3470546.99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3470546.99</v>
      </c>
      <c r="O52" s="27">
        <v>0</v>
      </c>
      <c r="P52" s="27">
        <v>3470546.99</v>
      </c>
      <c r="Q52" s="27">
        <v>0</v>
      </c>
      <c r="R52" s="24">
        <v>0</v>
      </c>
      <c r="S52" s="27">
        <v>0</v>
      </c>
      <c r="T52" s="24">
        <v>0</v>
      </c>
      <c r="U52" s="27">
        <v>0</v>
      </c>
      <c r="V52" s="149">
        <v>0</v>
      </c>
      <c r="W52" s="151">
        <v>0</v>
      </c>
      <c r="X52" s="149">
        <v>0</v>
      </c>
      <c r="Y52" s="151">
        <v>0</v>
      </c>
      <c r="Z52" s="136">
        <v>0</v>
      </c>
      <c r="AA52" s="142">
        <v>0</v>
      </c>
      <c r="AB52" s="136">
        <v>0</v>
      </c>
      <c r="AC52" s="142">
        <v>0</v>
      </c>
      <c r="AD52" s="186">
        <v>0</v>
      </c>
      <c r="AE52" s="142">
        <v>0</v>
      </c>
      <c r="AF52" s="186">
        <v>0</v>
      </c>
      <c r="AG52" s="142">
        <v>0</v>
      </c>
      <c r="AH52" s="226"/>
      <c r="AI52" s="210"/>
      <c r="AJ52" s="116"/>
      <c r="AK52" s="116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188"/>
      <c r="AW52" s="188"/>
      <c r="AX52" s="188"/>
      <c r="AY52" s="188"/>
      <c r="AZ52" s="93"/>
      <c r="BA52" s="28"/>
      <c r="BB52" s="28"/>
      <c r="BC52" s="28"/>
      <c r="BD52" s="28"/>
      <c r="BE52" s="28"/>
    </row>
    <row r="53" spans="1:57" s="1" customFormat="1" ht="69.599999999999994" customHeight="1" x14ac:dyDescent="0.25">
      <c r="A53" s="91"/>
      <c r="B53" s="286"/>
      <c r="C53" s="119"/>
      <c r="D53" s="127"/>
      <c r="E53" s="92" t="s">
        <v>10</v>
      </c>
      <c r="F53" s="27">
        <f t="shared" si="3"/>
        <v>0</v>
      </c>
      <c r="G53" s="136">
        <v>0</v>
      </c>
      <c r="H53" s="27">
        <f t="shared" si="1"/>
        <v>0</v>
      </c>
      <c r="I53" s="136">
        <v>0</v>
      </c>
      <c r="J53" s="136">
        <v>0</v>
      </c>
      <c r="K53" s="136">
        <v>0</v>
      </c>
      <c r="L53" s="136">
        <v>0</v>
      </c>
      <c r="M53" s="136">
        <v>0</v>
      </c>
      <c r="N53" s="136">
        <v>0</v>
      </c>
      <c r="O53" s="136">
        <v>0</v>
      </c>
      <c r="P53" s="136">
        <v>0</v>
      </c>
      <c r="Q53" s="136">
        <v>0</v>
      </c>
      <c r="R53" s="136">
        <v>0</v>
      </c>
      <c r="S53" s="136">
        <v>0</v>
      </c>
      <c r="T53" s="136">
        <v>0</v>
      </c>
      <c r="U53" s="136">
        <v>0</v>
      </c>
      <c r="V53" s="151">
        <v>0</v>
      </c>
      <c r="W53" s="151">
        <v>0</v>
      </c>
      <c r="X53" s="151">
        <v>0</v>
      </c>
      <c r="Y53" s="151">
        <v>0</v>
      </c>
      <c r="Z53" s="136">
        <v>0</v>
      </c>
      <c r="AA53" s="142">
        <v>0</v>
      </c>
      <c r="AB53" s="136">
        <v>0</v>
      </c>
      <c r="AC53" s="142">
        <v>0</v>
      </c>
      <c r="AD53" s="186">
        <v>0</v>
      </c>
      <c r="AE53" s="142">
        <v>0</v>
      </c>
      <c r="AF53" s="186">
        <v>0</v>
      </c>
      <c r="AG53" s="142">
        <v>0</v>
      </c>
      <c r="AH53" s="226"/>
      <c r="AI53" s="210"/>
      <c r="AJ53" s="116"/>
      <c r="AK53" s="116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188"/>
      <c r="AW53" s="188"/>
      <c r="AX53" s="188"/>
      <c r="AY53" s="188"/>
      <c r="AZ53" s="93"/>
      <c r="BA53" s="28"/>
      <c r="BB53" s="28"/>
      <c r="BC53" s="28"/>
      <c r="BD53" s="28"/>
      <c r="BE53" s="28"/>
    </row>
    <row r="54" spans="1:57" s="1" customFormat="1" ht="69.599999999999994" customHeight="1" x14ac:dyDescent="0.25">
      <c r="A54" s="91"/>
      <c r="B54" s="286"/>
      <c r="C54" s="119"/>
      <c r="D54" s="127"/>
      <c r="E54" s="182" t="s">
        <v>89</v>
      </c>
      <c r="F54" s="27">
        <f t="shared" si="3"/>
        <v>0</v>
      </c>
      <c r="G54" s="136">
        <v>0</v>
      </c>
      <c r="H54" s="27">
        <f t="shared" si="1"/>
        <v>0</v>
      </c>
      <c r="I54" s="136">
        <v>0</v>
      </c>
      <c r="J54" s="136">
        <v>0</v>
      </c>
      <c r="K54" s="136">
        <v>0</v>
      </c>
      <c r="L54" s="136">
        <v>0</v>
      </c>
      <c r="M54" s="136">
        <v>0</v>
      </c>
      <c r="N54" s="136">
        <v>0</v>
      </c>
      <c r="O54" s="136">
        <v>0</v>
      </c>
      <c r="P54" s="136">
        <v>0</v>
      </c>
      <c r="Q54" s="136">
        <v>0</v>
      </c>
      <c r="R54" s="136">
        <v>0</v>
      </c>
      <c r="S54" s="136">
        <v>0</v>
      </c>
      <c r="T54" s="136">
        <v>0</v>
      </c>
      <c r="U54" s="136">
        <v>0</v>
      </c>
      <c r="V54" s="151">
        <v>0</v>
      </c>
      <c r="W54" s="151">
        <v>0</v>
      </c>
      <c r="X54" s="151">
        <v>0</v>
      </c>
      <c r="Y54" s="151">
        <v>0</v>
      </c>
      <c r="Z54" s="136">
        <v>0</v>
      </c>
      <c r="AA54" s="142">
        <v>0</v>
      </c>
      <c r="AB54" s="136">
        <v>0</v>
      </c>
      <c r="AC54" s="142">
        <v>0</v>
      </c>
      <c r="AD54" s="186">
        <v>0</v>
      </c>
      <c r="AE54" s="142">
        <v>0</v>
      </c>
      <c r="AF54" s="186">
        <v>0</v>
      </c>
      <c r="AG54" s="142">
        <v>0</v>
      </c>
      <c r="AH54" s="226"/>
      <c r="AI54" s="210"/>
      <c r="AJ54" s="116"/>
      <c r="AK54" s="116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188"/>
      <c r="AW54" s="188"/>
      <c r="AX54" s="188"/>
      <c r="AY54" s="188"/>
      <c r="AZ54" s="93"/>
      <c r="BA54" s="28"/>
      <c r="BB54" s="28"/>
      <c r="BC54" s="28"/>
      <c r="BD54" s="28"/>
      <c r="BE54" s="28"/>
    </row>
    <row r="55" spans="1:57" s="1" customFormat="1" ht="69.599999999999994" customHeight="1" x14ac:dyDescent="0.25">
      <c r="A55" s="91"/>
      <c r="B55" s="286"/>
      <c r="C55" s="120"/>
      <c r="D55" s="129"/>
      <c r="E55" s="92" t="s">
        <v>43</v>
      </c>
      <c r="F55" s="27">
        <f t="shared" si="3"/>
        <v>0</v>
      </c>
      <c r="G55" s="136">
        <v>0</v>
      </c>
      <c r="H55" s="27">
        <f t="shared" si="1"/>
        <v>0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0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0</v>
      </c>
      <c r="V55" s="151">
        <v>0</v>
      </c>
      <c r="W55" s="151">
        <v>0</v>
      </c>
      <c r="X55" s="151">
        <v>0</v>
      </c>
      <c r="Y55" s="151">
        <v>0</v>
      </c>
      <c r="Z55" s="136">
        <v>0</v>
      </c>
      <c r="AA55" s="142">
        <v>0</v>
      </c>
      <c r="AB55" s="136">
        <v>0</v>
      </c>
      <c r="AC55" s="142">
        <v>0</v>
      </c>
      <c r="AD55" s="186">
        <v>0</v>
      </c>
      <c r="AE55" s="142">
        <v>0</v>
      </c>
      <c r="AF55" s="186">
        <v>0</v>
      </c>
      <c r="AG55" s="142">
        <v>0</v>
      </c>
      <c r="AH55" s="227"/>
      <c r="AI55" s="211"/>
      <c r="AJ55" s="116"/>
      <c r="AK55" s="116"/>
      <c r="AL55" s="211"/>
      <c r="AM55" s="211"/>
      <c r="AN55" s="211"/>
      <c r="AO55" s="211"/>
      <c r="AP55" s="211"/>
      <c r="AQ55" s="211"/>
      <c r="AR55" s="211"/>
      <c r="AS55" s="211"/>
      <c r="AT55" s="211"/>
      <c r="AU55" s="211"/>
      <c r="AV55" s="189"/>
      <c r="AW55" s="189"/>
      <c r="AX55" s="189"/>
      <c r="AY55" s="189"/>
      <c r="AZ55" s="93"/>
      <c r="BA55" s="28"/>
      <c r="BB55" s="28"/>
      <c r="BC55" s="28"/>
      <c r="BD55" s="28"/>
      <c r="BE55" s="28"/>
    </row>
    <row r="56" spans="1:57" s="1" customFormat="1" ht="69.599999999999994" customHeight="1" x14ac:dyDescent="0.25">
      <c r="A56" s="243"/>
      <c r="B56" s="246" t="s">
        <v>81</v>
      </c>
      <c r="C56" s="119">
        <v>503</v>
      </c>
      <c r="D56" s="127"/>
      <c r="E56" s="128" t="s">
        <v>4</v>
      </c>
      <c r="F56" s="27">
        <f t="shared" si="3"/>
        <v>4890510.2100000009</v>
      </c>
      <c r="G56" s="27">
        <v>0</v>
      </c>
      <c r="H56" s="27">
        <f t="shared" si="1"/>
        <v>4857142.8599999994</v>
      </c>
      <c r="I56" s="27">
        <v>0</v>
      </c>
      <c r="J56" s="27">
        <v>0</v>
      </c>
      <c r="K56" s="27">
        <v>0</v>
      </c>
      <c r="L56" s="27">
        <v>0</v>
      </c>
      <c r="M56" s="27">
        <v>0</v>
      </c>
      <c r="N56" s="27">
        <v>0</v>
      </c>
      <c r="O56" s="27">
        <v>0</v>
      </c>
      <c r="P56" s="27">
        <v>0</v>
      </c>
      <c r="Q56" s="27">
        <v>0</v>
      </c>
      <c r="R56" s="24">
        <v>61224.49</v>
      </c>
      <c r="S56" s="27">
        <v>0</v>
      </c>
      <c r="T56" s="24">
        <v>61224.49</v>
      </c>
      <c r="U56" s="27">
        <v>0</v>
      </c>
      <c r="V56" s="149">
        <v>4115000</v>
      </c>
      <c r="W56" s="151">
        <v>0</v>
      </c>
      <c r="X56" s="149">
        <v>4081632.65</v>
      </c>
      <c r="Y56" s="150">
        <v>0</v>
      </c>
      <c r="Z56" s="27">
        <v>306122.45</v>
      </c>
      <c r="AA56" s="142">
        <v>0</v>
      </c>
      <c r="AB56" s="24">
        <f>SUM(AB57:AB60)</f>
        <v>306122.45</v>
      </c>
      <c r="AC56" s="142">
        <v>0</v>
      </c>
      <c r="AD56" s="186">
        <f>SUM(AD57:AD60)</f>
        <v>408163.27</v>
      </c>
      <c r="AE56" s="186">
        <f t="shared" ref="AE56:AF56" si="25">SUM(AE57:AE60)</f>
        <v>0</v>
      </c>
      <c r="AF56" s="186">
        <f t="shared" si="25"/>
        <v>408163.27</v>
      </c>
      <c r="AG56" s="142">
        <v>0</v>
      </c>
      <c r="AH56" s="225" t="s">
        <v>60</v>
      </c>
      <c r="AI56" s="209" t="s">
        <v>59</v>
      </c>
      <c r="AJ56" s="116"/>
      <c r="AK56" s="116"/>
      <c r="AL56" s="209">
        <f>AR56+AT56+AV56+AX56</f>
        <v>18.399999999999999</v>
      </c>
      <c r="AM56" s="209">
        <f>AS56+AU56+AW56+AY56</f>
        <v>18.399999999999999</v>
      </c>
      <c r="AN56" s="209" t="s">
        <v>5</v>
      </c>
      <c r="AO56" s="209" t="s">
        <v>5</v>
      </c>
      <c r="AP56" s="209" t="s">
        <v>5</v>
      </c>
      <c r="AQ56" s="209" t="s">
        <v>5</v>
      </c>
      <c r="AR56" s="209">
        <v>4.5999999999999996</v>
      </c>
      <c r="AS56" s="209">
        <v>4.5999999999999996</v>
      </c>
      <c r="AT56" s="209">
        <v>4.5999999999999996</v>
      </c>
      <c r="AU56" s="209">
        <v>4.5999999999999996</v>
      </c>
      <c r="AV56" s="187">
        <v>4.5999999999999996</v>
      </c>
      <c r="AW56" s="187">
        <v>4.5999999999999996</v>
      </c>
      <c r="AX56" s="187">
        <v>4.5999999999999996</v>
      </c>
      <c r="AY56" s="187">
        <v>4.5999999999999996</v>
      </c>
      <c r="AZ56" s="72"/>
      <c r="BA56" s="28"/>
      <c r="BB56" s="28"/>
      <c r="BC56" s="28"/>
      <c r="BD56" s="28"/>
      <c r="BE56" s="28"/>
    </row>
    <row r="57" spans="1:57" s="1" customFormat="1" ht="69.599999999999994" customHeight="1" x14ac:dyDescent="0.25">
      <c r="A57" s="244"/>
      <c r="B57" s="247"/>
      <c r="C57" s="119"/>
      <c r="D57" s="127"/>
      <c r="E57" s="128" t="s">
        <v>9</v>
      </c>
      <c r="F57" s="27">
        <f t="shared" si="3"/>
        <v>130510.21</v>
      </c>
      <c r="G57" s="27">
        <v>0</v>
      </c>
      <c r="H57" s="27">
        <f t="shared" si="1"/>
        <v>102142.86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4">
        <v>1224.49</v>
      </c>
      <c r="S57" s="27">
        <v>0</v>
      </c>
      <c r="T57" s="24">
        <v>1224.49</v>
      </c>
      <c r="U57" s="27">
        <v>0</v>
      </c>
      <c r="V57" s="149">
        <v>115000</v>
      </c>
      <c r="W57" s="151">
        <v>0</v>
      </c>
      <c r="X57" s="149">
        <v>86632.65</v>
      </c>
      <c r="Y57" s="150">
        <v>0</v>
      </c>
      <c r="Z57" s="27">
        <v>6122.45</v>
      </c>
      <c r="AA57" s="142">
        <v>0</v>
      </c>
      <c r="AB57" s="24">
        <v>6122.45</v>
      </c>
      <c r="AC57" s="142">
        <v>0</v>
      </c>
      <c r="AD57" s="186">
        <v>8163.27</v>
      </c>
      <c r="AE57" s="142">
        <v>0</v>
      </c>
      <c r="AF57" s="186">
        <v>8163.27</v>
      </c>
      <c r="AG57" s="142">
        <v>0</v>
      </c>
      <c r="AH57" s="226"/>
      <c r="AI57" s="210"/>
      <c r="AJ57" s="116"/>
      <c r="AK57" s="116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188"/>
      <c r="AW57" s="188"/>
      <c r="AX57" s="188"/>
      <c r="AY57" s="188"/>
      <c r="AZ57" s="72"/>
      <c r="BA57" s="28"/>
      <c r="BB57" s="28"/>
      <c r="BC57" s="28"/>
      <c r="BD57" s="28"/>
      <c r="BE57" s="28"/>
    </row>
    <row r="58" spans="1:57" s="1" customFormat="1" ht="69.599999999999994" customHeight="1" x14ac:dyDescent="0.25">
      <c r="A58" s="244"/>
      <c r="B58" s="247"/>
      <c r="C58" s="119"/>
      <c r="D58" s="127"/>
      <c r="E58" s="128" t="s">
        <v>10</v>
      </c>
      <c r="F58" s="27">
        <f t="shared" si="3"/>
        <v>4760000</v>
      </c>
      <c r="G58" s="27">
        <v>0</v>
      </c>
      <c r="H58" s="27">
        <f t="shared" si="1"/>
        <v>4760000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4">
        <v>60000</v>
      </c>
      <c r="S58" s="27">
        <v>0</v>
      </c>
      <c r="T58" s="24">
        <v>60000</v>
      </c>
      <c r="U58" s="27">
        <v>0</v>
      </c>
      <c r="V58" s="149">
        <v>4000000</v>
      </c>
      <c r="W58" s="151">
        <v>0</v>
      </c>
      <c r="X58" s="149">
        <v>4000000</v>
      </c>
      <c r="Y58" s="150">
        <v>0</v>
      </c>
      <c r="Z58" s="27">
        <v>300000</v>
      </c>
      <c r="AA58" s="142">
        <v>0</v>
      </c>
      <c r="AB58" s="24">
        <v>300000</v>
      </c>
      <c r="AC58" s="142">
        <v>0</v>
      </c>
      <c r="AD58" s="186">
        <v>400000</v>
      </c>
      <c r="AE58" s="142">
        <v>0</v>
      </c>
      <c r="AF58" s="186">
        <v>400000</v>
      </c>
      <c r="AG58" s="142">
        <v>0</v>
      </c>
      <c r="AH58" s="226"/>
      <c r="AI58" s="210"/>
      <c r="AJ58" s="116"/>
      <c r="AK58" s="116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188"/>
      <c r="AW58" s="188"/>
      <c r="AX58" s="188"/>
      <c r="AY58" s="188"/>
      <c r="AZ58" s="72"/>
      <c r="BA58" s="28"/>
      <c r="BB58" s="28"/>
      <c r="BC58" s="28"/>
      <c r="BD58" s="28"/>
      <c r="BE58" s="28"/>
    </row>
    <row r="59" spans="1:57" s="1" customFormat="1" ht="69.599999999999994" customHeight="1" x14ac:dyDescent="0.25">
      <c r="A59" s="244"/>
      <c r="B59" s="247"/>
      <c r="C59" s="119"/>
      <c r="D59" s="127"/>
      <c r="E59" s="182" t="s">
        <v>89</v>
      </c>
      <c r="F59" s="27">
        <f t="shared" si="3"/>
        <v>0</v>
      </c>
      <c r="G59" s="27">
        <v>0</v>
      </c>
      <c r="H59" s="27">
        <f t="shared" si="1"/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34">
        <v>0</v>
      </c>
      <c r="W59" s="34">
        <v>0</v>
      </c>
      <c r="X59" s="34">
        <v>0</v>
      </c>
      <c r="Y59" s="34">
        <v>0</v>
      </c>
      <c r="Z59" s="27">
        <v>0</v>
      </c>
      <c r="AA59" s="142">
        <v>0</v>
      </c>
      <c r="AB59" s="24">
        <v>0</v>
      </c>
      <c r="AC59" s="142">
        <v>0</v>
      </c>
      <c r="AD59" s="186">
        <v>0</v>
      </c>
      <c r="AE59" s="142">
        <v>0</v>
      </c>
      <c r="AF59" s="186">
        <v>0</v>
      </c>
      <c r="AG59" s="142">
        <v>0</v>
      </c>
      <c r="AH59" s="226"/>
      <c r="AI59" s="210"/>
      <c r="AJ59" s="116"/>
      <c r="AK59" s="116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188"/>
      <c r="AW59" s="188"/>
      <c r="AX59" s="188"/>
      <c r="AY59" s="188"/>
      <c r="AZ59" s="72"/>
      <c r="BA59" s="28"/>
      <c r="BB59" s="28"/>
      <c r="BC59" s="28"/>
      <c r="BD59" s="28"/>
      <c r="BE59" s="28"/>
    </row>
    <row r="60" spans="1:57" s="1" customFormat="1" ht="69.599999999999994" customHeight="1" x14ac:dyDescent="0.25">
      <c r="A60" s="245"/>
      <c r="B60" s="248"/>
      <c r="C60" s="119"/>
      <c r="D60" s="127"/>
      <c r="E60" s="128" t="s">
        <v>43</v>
      </c>
      <c r="F60" s="27">
        <f t="shared" si="3"/>
        <v>0</v>
      </c>
      <c r="G60" s="27">
        <v>0</v>
      </c>
      <c r="H60" s="27">
        <f t="shared" si="1"/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34">
        <v>0</v>
      </c>
      <c r="W60" s="34">
        <v>0</v>
      </c>
      <c r="X60" s="34">
        <v>0</v>
      </c>
      <c r="Y60" s="34">
        <v>0</v>
      </c>
      <c r="Z60" s="27">
        <v>0</v>
      </c>
      <c r="AA60" s="142">
        <v>0</v>
      </c>
      <c r="AB60" s="24">
        <v>0</v>
      </c>
      <c r="AC60" s="142">
        <v>0</v>
      </c>
      <c r="AD60" s="186">
        <v>0</v>
      </c>
      <c r="AE60" s="142">
        <v>0</v>
      </c>
      <c r="AF60" s="186">
        <v>0</v>
      </c>
      <c r="AG60" s="142">
        <v>0</v>
      </c>
      <c r="AH60" s="227"/>
      <c r="AI60" s="211"/>
      <c r="AJ60" s="116"/>
      <c r="AK60" s="116"/>
      <c r="AL60" s="211"/>
      <c r="AM60" s="211"/>
      <c r="AN60" s="211"/>
      <c r="AO60" s="211"/>
      <c r="AP60" s="211"/>
      <c r="AQ60" s="211"/>
      <c r="AR60" s="211"/>
      <c r="AS60" s="211"/>
      <c r="AT60" s="211"/>
      <c r="AU60" s="211"/>
      <c r="AV60" s="189"/>
      <c r="AW60" s="189"/>
      <c r="AX60" s="189"/>
      <c r="AY60" s="189"/>
      <c r="AZ60" s="72"/>
      <c r="BA60" s="28"/>
      <c r="BB60" s="28"/>
      <c r="BC60" s="28"/>
      <c r="BD60" s="28"/>
      <c r="BE60" s="28"/>
    </row>
    <row r="61" spans="1:57" s="1" customFormat="1" ht="69.599999999999994" customHeight="1" x14ac:dyDescent="0.25">
      <c r="A61" s="243"/>
      <c r="B61" s="246" t="s">
        <v>72</v>
      </c>
      <c r="C61" s="243">
        <v>503</v>
      </c>
      <c r="D61" s="249" t="s">
        <v>70</v>
      </c>
      <c r="E61" s="84" t="s">
        <v>4</v>
      </c>
      <c r="F61" s="27">
        <f t="shared" si="3"/>
        <v>100000</v>
      </c>
      <c r="G61" s="27">
        <v>0</v>
      </c>
      <c r="H61" s="27">
        <f t="shared" si="1"/>
        <v>100000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4">
        <v>100000</v>
      </c>
      <c r="S61" s="27">
        <v>0</v>
      </c>
      <c r="T61" s="24">
        <v>100000</v>
      </c>
      <c r="U61" s="27">
        <v>0</v>
      </c>
      <c r="V61" s="149">
        <v>0</v>
      </c>
      <c r="W61" s="151">
        <v>0</v>
      </c>
      <c r="X61" s="149">
        <v>0</v>
      </c>
      <c r="Y61" s="150">
        <v>0</v>
      </c>
      <c r="Z61" s="27">
        <v>0</v>
      </c>
      <c r="AA61" s="142">
        <v>0</v>
      </c>
      <c r="AB61" s="27">
        <v>0</v>
      </c>
      <c r="AC61" s="142">
        <v>0</v>
      </c>
      <c r="AD61" s="186">
        <f>SUM(AD62:AD65)</f>
        <v>0</v>
      </c>
      <c r="AE61" s="186">
        <f t="shared" ref="AE61:AF61" si="26">SUM(AE62:AE65)</f>
        <v>0</v>
      </c>
      <c r="AF61" s="186">
        <f t="shared" si="26"/>
        <v>0</v>
      </c>
      <c r="AG61" s="142">
        <v>0</v>
      </c>
      <c r="AH61" s="225" t="s">
        <v>60</v>
      </c>
      <c r="AI61" s="209" t="s">
        <v>59</v>
      </c>
      <c r="AJ61" s="116"/>
      <c r="AK61" s="116"/>
      <c r="AL61" s="209">
        <v>4.5999999999999996</v>
      </c>
      <c r="AM61" s="209">
        <v>4.5999999999999996</v>
      </c>
      <c r="AN61" s="209" t="s">
        <v>5</v>
      </c>
      <c r="AO61" s="209" t="s">
        <v>5</v>
      </c>
      <c r="AP61" s="209" t="s">
        <v>5</v>
      </c>
      <c r="AQ61" s="209" t="s">
        <v>5</v>
      </c>
      <c r="AR61" s="209">
        <v>4.5999999999999996</v>
      </c>
      <c r="AS61" s="209">
        <v>4.5999999999999996</v>
      </c>
      <c r="AT61" s="209" t="s">
        <v>5</v>
      </c>
      <c r="AU61" s="209" t="s">
        <v>5</v>
      </c>
      <c r="AV61" s="187" t="s">
        <v>5</v>
      </c>
      <c r="AW61" s="187" t="s">
        <v>5</v>
      </c>
      <c r="AX61" s="187" t="s">
        <v>5</v>
      </c>
      <c r="AY61" s="187" t="s">
        <v>5</v>
      </c>
      <c r="AZ61" s="83"/>
      <c r="BA61" s="28"/>
      <c r="BB61" s="28"/>
      <c r="BC61" s="28"/>
      <c r="BD61" s="28"/>
      <c r="BE61" s="28"/>
    </row>
    <row r="62" spans="1:57" s="1" customFormat="1" ht="69.599999999999994" customHeight="1" x14ac:dyDescent="0.25">
      <c r="A62" s="244"/>
      <c r="B62" s="247"/>
      <c r="C62" s="244"/>
      <c r="D62" s="250"/>
      <c r="E62" s="84" t="s">
        <v>9</v>
      </c>
      <c r="F62" s="27">
        <f t="shared" si="3"/>
        <v>100000</v>
      </c>
      <c r="G62" s="27">
        <v>0</v>
      </c>
      <c r="H62" s="27">
        <f t="shared" si="1"/>
        <v>100000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4">
        <v>100000</v>
      </c>
      <c r="S62" s="27">
        <v>0</v>
      </c>
      <c r="T62" s="24">
        <v>100000</v>
      </c>
      <c r="U62" s="27">
        <v>0</v>
      </c>
      <c r="V62" s="149">
        <v>0</v>
      </c>
      <c r="W62" s="151">
        <v>0</v>
      </c>
      <c r="X62" s="149">
        <v>0</v>
      </c>
      <c r="Y62" s="150">
        <v>0</v>
      </c>
      <c r="Z62" s="27">
        <v>0</v>
      </c>
      <c r="AA62" s="142">
        <v>0</v>
      </c>
      <c r="AB62" s="27">
        <v>0</v>
      </c>
      <c r="AC62" s="142">
        <v>0</v>
      </c>
      <c r="AD62" s="186">
        <v>0</v>
      </c>
      <c r="AE62" s="142">
        <v>0</v>
      </c>
      <c r="AF62" s="186">
        <v>0</v>
      </c>
      <c r="AG62" s="142">
        <v>0</v>
      </c>
      <c r="AH62" s="226"/>
      <c r="AI62" s="210"/>
      <c r="AJ62" s="116"/>
      <c r="AK62" s="116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188"/>
      <c r="AW62" s="188"/>
      <c r="AX62" s="188"/>
      <c r="AY62" s="188"/>
      <c r="AZ62" s="83"/>
      <c r="BA62" s="28"/>
      <c r="BB62" s="28"/>
      <c r="BC62" s="28"/>
      <c r="BD62" s="28"/>
      <c r="BE62" s="28"/>
    </row>
    <row r="63" spans="1:57" s="1" customFormat="1" ht="69.599999999999994" customHeight="1" x14ac:dyDescent="0.25">
      <c r="A63" s="244"/>
      <c r="B63" s="247"/>
      <c r="C63" s="244"/>
      <c r="D63" s="250"/>
      <c r="E63" s="84" t="s">
        <v>10</v>
      </c>
      <c r="F63" s="27">
        <f t="shared" si="3"/>
        <v>0</v>
      </c>
      <c r="G63" s="27">
        <v>0</v>
      </c>
      <c r="H63" s="27">
        <f t="shared" si="1"/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34">
        <v>0</v>
      </c>
      <c r="W63" s="34">
        <v>0</v>
      </c>
      <c r="X63" s="34">
        <v>0</v>
      </c>
      <c r="Y63" s="34">
        <v>0</v>
      </c>
      <c r="Z63" s="27">
        <v>0</v>
      </c>
      <c r="AA63" s="142">
        <v>0</v>
      </c>
      <c r="AB63" s="27">
        <v>0</v>
      </c>
      <c r="AC63" s="142">
        <v>0</v>
      </c>
      <c r="AD63" s="186">
        <v>0</v>
      </c>
      <c r="AE63" s="142">
        <v>0</v>
      </c>
      <c r="AF63" s="186">
        <v>0</v>
      </c>
      <c r="AG63" s="142">
        <v>0</v>
      </c>
      <c r="AH63" s="226"/>
      <c r="AI63" s="210"/>
      <c r="AJ63" s="116"/>
      <c r="AK63" s="116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188"/>
      <c r="AW63" s="188"/>
      <c r="AX63" s="188"/>
      <c r="AY63" s="188"/>
      <c r="AZ63" s="83"/>
      <c r="BA63" s="28"/>
      <c r="BB63" s="28"/>
      <c r="BC63" s="28"/>
      <c r="BD63" s="28"/>
      <c r="BE63" s="28"/>
    </row>
    <row r="64" spans="1:57" s="1" customFormat="1" ht="69.599999999999994" customHeight="1" x14ac:dyDescent="0.25">
      <c r="A64" s="244"/>
      <c r="B64" s="247"/>
      <c r="C64" s="244"/>
      <c r="D64" s="250"/>
      <c r="E64" s="182" t="s">
        <v>89</v>
      </c>
      <c r="F64" s="27">
        <f t="shared" si="3"/>
        <v>0</v>
      </c>
      <c r="G64" s="27">
        <v>0</v>
      </c>
      <c r="H64" s="27">
        <f t="shared" si="1"/>
        <v>0</v>
      </c>
      <c r="I64" s="27">
        <v>0</v>
      </c>
      <c r="J64" s="27">
        <v>0</v>
      </c>
      <c r="K64" s="27">
        <v>0</v>
      </c>
      <c r="L64" s="27">
        <v>0</v>
      </c>
      <c r="M64" s="27">
        <v>0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34">
        <v>0</v>
      </c>
      <c r="W64" s="34">
        <v>0</v>
      </c>
      <c r="X64" s="34">
        <v>0</v>
      </c>
      <c r="Y64" s="34">
        <v>0</v>
      </c>
      <c r="Z64" s="27">
        <v>0</v>
      </c>
      <c r="AA64" s="142">
        <v>0</v>
      </c>
      <c r="AB64" s="27">
        <v>0</v>
      </c>
      <c r="AC64" s="142">
        <v>0</v>
      </c>
      <c r="AD64" s="186">
        <v>0</v>
      </c>
      <c r="AE64" s="142">
        <v>0</v>
      </c>
      <c r="AF64" s="186">
        <v>0</v>
      </c>
      <c r="AG64" s="142">
        <v>0</v>
      </c>
      <c r="AH64" s="226"/>
      <c r="AI64" s="210"/>
      <c r="AJ64" s="116"/>
      <c r="AK64" s="116"/>
      <c r="AL64" s="210"/>
      <c r="AM64" s="210"/>
      <c r="AN64" s="210"/>
      <c r="AO64" s="210"/>
      <c r="AP64" s="210"/>
      <c r="AQ64" s="210"/>
      <c r="AR64" s="210"/>
      <c r="AS64" s="210"/>
      <c r="AT64" s="210"/>
      <c r="AU64" s="210"/>
      <c r="AV64" s="188"/>
      <c r="AW64" s="188"/>
      <c r="AX64" s="188"/>
      <c r="AY64" s="188"/>
      <c r="AZ64" s="83"/>
      <c r="BA64" s="28"/>
      <c r="BB64" s="28"/>
      <c r="BC64" s="28"/>
      <c r="BD64" s="28"/>
      <c r="BE64" s="28"/>
    </row>
    <row r="65" spans="1:57" s="1" customFormat="1" ht="69.599999999999994" customHeight="1" x14ac:dyDescent="0.25">
      <c r="A65" s="245"/>
      <c r="B65" s="248"/>
      <c r="C65" s="245"/>
      <c r="D65" s="250"/>
      <c r="E65" s="84" t="s">
        <v>43</v>
      </c>
      <c r="F65" s="27">
        <f t="shared" si="3"/>
        <v>0</v>
      </c>
      <c r="G65" s="27">
        <v>0</v>
      </c>
      <c r="H65" s="27">
        <f t="shared" si="1"/>
        <v>0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34">
        <v>0</v>
      </c>
      <c r="W65" s="34">
        <v>0</v>
      </c>
      <c r="X65" s="34">
        <v>0</v>
      </c>
      <c r="Y65" s="34">
        <v>0</v>
      </c>
      <c r="Z65" s="27">
        <v>0</v>
      </c>
      <c r="AA65" s="142">
        <v>0</v>
      </c>
      <c r="AB65" s="27">
        <v>0</v>
      </c>
      <c r="AC65" s="142">
        <v>0</v>
      </c>
      <c r="AD65" s="186">
        <v>0</v>
      </c>
      <c r="AE65" s="142">
        <v>0</v>
      </c>
      <c r="AF65" s="186">
        <v>0</v>
      </c>
      <c r="AG65" s="142">
        <v>0</v>
      </c>
      <c r="AH65" s="227"/>
      <c r="AI65" s="211"/>
      <c r="AJ65" s="116"/>
      <c r="AK65" s="116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189"/>
      <c r="AW65" s="189"/>
      <c r="AX65" s="189"/>
      <c r="AY65" s="189"/>
      <c r="AZ65" s="83"/>
      <c r="BA65" s="28"/>
      <c r="BB65" s="28"/>
      <c r="BC65" s="28"/>
      <c r="BD65" s="28"/>
      <c r="BE65" s="28"/>
    </row>
    <row r="66" spans="1:57" s="1" customFormat="1" ht="69.599999999999994" customHeight="1" x14ac:dyDescent="0.25">
      <c r="A66" s="243"/>
      <c r="B66" s="246" t="s">
        <v>73</v>
      </c>
      <c r="C66" s="243">
        <v>503</v>
      </c>
      <c r="D66" s="249" t="s">
        <v>70</v>
      </c>
      <c r="E66" s="84" t="s">
        <v>4</v>
      </c>
      <c r="F66" s="27">
        <f>J66+N66+R66+V66+Z66+AD66</f>
        <v>61085950.310000002</v>
      </c>
      <c r="G66" s="27">
        <v>0</v>
      </c>
      <c r="H66" s="27">
        <f t="shared" si="1"/>
        <v>58745415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34">
        <v>3470546.99</v>
      </c>
      <c r="O66" s="34">
        <v>0</v>
      </c>
      <c r="P66" s="34">
        <f>P67</f>
        <v>3470546.99</v>
      </c>
      <c r="Q66" s="27">
        <v>0</v>
      </c>
      <c r="R66" s="24">
        <v>4477812.51</v>
      </c>
      <c r="S66" s="27">
        <v>0</v>
      </c>
      <c r="T66" s="24">
        <v>2137278</v>
      </c>
      <c r="U66" s="27">
        <v>0</v>
      </c>
      <c r="V66" s="149">
        <v>31970047.199999999</v>
      </c>
      <c r="W66" s="151">
        <v>0</v>
      </c>
      <c r="X66" s="149">
        <v>31970047.199999999</v>
      </c>
      <c r="Y66" s="150">
        <v>0</v>
      </c>
      <c r="Z66" s="136">
        <v>19578171.579999998</v>
      </c>
      <c r="AA66" s="142">
        <v>0</v>
      </c>
      <c r="AB66" s="135">
        <f>SUM(AB67:AB70)</f>
        <v>19578170.780000001</v>
      </c>
      <c r="AC66" s="142">
        <v>0</v>
      </c>
      <c r="AD66" s="186">
        <f>SUM(AD67:AD70)</f>
        <v>1589372.03</v>
      </c>
      <c r="AE66" s="186">
        <f t="shared" ref="AE66:AF66" si="27">SUM(AE67:AE70)</f>
        <v>0</v>
      </c>
      <c r="AF66" s="186">
        <f t="shared" si="27"/>
        <v>1589372.03</v>
      </c>
      <c r="AG66" s="142">
        <v>0</v>
      </c>
      <c r="AH66" s="225" t="s">
        <v>60</v>
      </c>
      <c r="AI66" s="209" t="s">
        <v>59</v>
      </c>
      <c r="AJ66" s="116"/>
      <c r="AK66" s="116"/>
      <c r="AL66" s="209">
        <v>18.399999999999999</v>
      </c>
      <c r="AM66" s="209">
        <v>18.399999999999999</v>
      </c>
      <c r="AN66" s="209" t="s">
        <v>5</v>
      </c>
      <c r="AO66" s="209" t="s">
        <v>5</v>
      </c>
      <c r="AP66" s="209" t="s">
        <v>5</v>
      </c>
      <c r="AQ66" s="209" t="s">
        <v>5</v>
      </c>
      <c r="AR66" s="209">
        <v>4.5999999999999996</v>
      </c>
      <c r="AS66" s="209">
        <v>4.5999999999999996</v>
      </c>
      <c r="AT66" s="209">
        <v>4.5999999999999996</v>
      </c>
      <c r="AU66" s="209">
        <v>4.5999999999999996</v>
      </c>
      <c r="AV66" s="187">
        <v>4.5999999999999996</v>
      </c>
      <c r="AW66" s="187">
        <v>4.5999999999999996</v>
      </c>
      <c r="AX66" s="187">
        <v>4.5999999999999996</v>
      </c>
      <c r="AY66" s="187">
        <v>4.5999999999999996</v>
      </c>
      <c r="AZ66" s="83"/>
      <c r="BA66" s="28"/>
      <c r="BB66" s="28"/>
      <c r="BC66" s="28"/>
      <c r="BD66" s="28"/>
      <c r="BE66" s="28"/>
    </row>
    <row r="67" spans="1:57" s="1" customFormat="1" ht="69.599999999999994" customHeight="1" x14ac:dyDescent="0.25">
      <c r="A67" s="244"/>
      <c r="B67" s="247"/>
      <c r="C67" s="244"/>
      <c r="D67" s="250"/>
      <c r="E67" s="84" t="s">
        <v>9</v>
      </c>
      <c r="F67" s="27">
        <f t="shared" si="3"/>
        <v>61085950.310000002</v>
      </c>
      <c r="G67" s="27">
        <v>0</v>
      </c>
      <c r="H67" s="27">
        <f t="shared" si="1"/>
        <v>58745415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34">
        <v>3470546.99</v>
      </c>
      <c r="O67" s="34">
        <v>0</v>
      </c>
      <c r="P67" s="34">
        <v>3470546.99</v>
      </c>
      <c r="Q67" s="27">
        <v>0</v>
      </c>
      <c r="R67" s="24">
        <v>4477812.51</v>
      </c>
      <c r="S67" s="27">
        <v>0</v>
      </c>
      <c r="T67" s="24">
        <v>2137278</v>
      </c>
      <c r="U67" s="27">
        <v>0</v>
      </c>
      <c r="V67" s="149">
        <v>31970047.199999999</v>
      </c>
      <c r="W67" s="151">
        <v>0</v>
      </c>
      <c r="X67" s="149">
        <v>31970047.199999999</v>
      </c>
      <c r="Y67" s="150">
        <v>0</v>
      </c>
      <c r="Z67" s="136">
        <v>19578171.579999998</v>
      </c>
      <c r="AA67" s="142">
        <v>0</v>
      </c>
      <c r="AB67" s="135">
        <v>19578170.780000001</v>
      </c>
      <c r="AC67" s="142">
        <v>0</v>
      </c>
      <c r="AD67" s="186">
        <v>1589372.03</v>
      </c>
      <c r="AE67" s="142">
        <v>0</v>
      </c>
      <c r="AF67" s="186">
        <v>1589372.03</v>
      </c>
      <c r="AG67" s="142">
        <v>0</v>
      </c>
      <c r="AH67" s="226"/>
      <c r="AI67" s="210"/>
      <c r="AJ67" s="116"/>
      <c r="AK67" s="116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188"/>
      <c r="AW67" s="188"/>
      <c r="AX67" s="188"/>
      <c r="AY67" s="188"/>
      <c r="AZ67" s="83"/>
      <c r="BA67" s="28"/>
      <c r="BB67" s="28"/>
      <c r="BC67" s="28"/>
      <c r="BD67" s="28"/>
      <c r="BE67" s="28"/>
    </row>
    <row r="68" spans="1:57" s="1" customFormat="1" ht="69.599999999999994" customHeight="1" x14ac:dyDescent="0.25">
      <c r="A68" s="244"/>
      <c r="B68" s="247"/>
      <c r="C68" s="244"/>
      <c r="D68" s="250"/>
      <c r="E68" s="84" t="s">
        <v>10</v>
      </c>
      <c r="F68" s="27">
        <f t="shared" si="3"/>
        <v>0</v>
      </c>
      <c r="G68" s="27">
        <v>0</v>
      </c>
      <c r="H68" s="27">
        <f t="shared" si="1"/>
        <v>0</v>
      </c>
      <c r="I68" s="27">
        <v>0</v>
      </c>
      <c r="J68" s="27">
        <v>0</v>
      </c>
      <c r="K68" s="27">
        <v>0</v>
      </c>
      <c r="L68" s="27">
        <v>0</v>
      </c>
      <c r="M68" s="27">
        <v>0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34">
        <v>0</v>
      </c>
      <c r="W68" s="34">
        <v>0</v>
      </c>
      <c r="X68" s="34">
        <v>0</v>
      </c>
      <c r="Y68" s="34">
        <v>0</v>
      </c>
      <c r="Z68" s="27">
        <v>0</v>
      </c>
      <c r="AA68" s="142">
        <v>0</v>
      </c>
      <c r="AB68" s="135">
        <v>0</v>
      </c>
      <c r="AC68" s="142">
        <v>0</v>
      </c>
      <c r="AD68" s="186">
        <v>0</v>
      </c>
      <c r="AE68" s="142">
        <v>0</v>
      </c>
      <c r="AF68" s="186">
        <v>0</v>
      </c>
      <c r="AG68" s="142">
        <v>0</v>
      </c>
      <c r="AH68" s="226"/>
      <c r="AI68" s="210"/>
      <c r="AJ68" s="116"/>
      <c r="AK68" s="116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188"/>
      <c r="AW68" s="188"/>
      <c r="AX68" s="188"/>
      <c r="AY68" s="188"/>
      <c r="AZ68" s="83"/>
      <c r="BA68" s="28"/>
      <c r="BB68" s="28"/>
      <c r="BC68" s="28"/>
      <c r="BD68" s="28"/>
      <c r="BE68" s="28"/>
    </row>
    <row r="69" spans="1:57" s="1" customFormat="1" ht="69.599999999999994" customHeight="1" x14ac:dyDescent="0.25">
      <c r="A69" s="244"/>
      <c r="B69" s="247"/>
      <c r="C69" s="244"/>
      <c r="D69" s="250"/>
      <c r="E69" s="182" t="s">
        <v>89</v>
      </c>
      <c r="F69" s="27">
        <f t="shared" si="3"/>
        <v>0</v>
      </c>
      <c r="G69" s="27">
        <v>0</v>
      </c>
      <c r="H69" s="27">
        <f t="shared" si="1"/>
        <v>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34">
        <v>0</v>
      </c>
      <c r="W69" s="34">
        <v>0</v>
      </c>
      <c r="X69" s="34">
        <v>0</v>
      </c>
      <c r="Y69" s="34">
        <v>0</v>
      </c>
      <c r="Z69" s="27">
        <v>0</v>
      </c>
      <c r="AA69" s="142">
        <v>0</v>
      </c>
      <c r="AB69" s="135">
        <v>0</v>
      </c>
      <c r="AC69" s="142">
        <v>0</v>
      </c>
      <c r="AD69" s="186">
        <v>0</v>
      </c>
      <c r="AE69" s="142">
        <v>0</v>
      </c>
      <c r="AF69" s="186">
        <v>0</v>
      </c>
      <c r="AG69" s="142">
        <v>0</v>
      </c>
      <c r="AH69" s="226"/>
      <c r="AI69" s="210"/>
      <c r="AJ69" s="116"/>
      <c r="AK69" s="116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188"/>
      <c r="AW69" s="188"/>
      <c r="AX69" s="188"/>
      <c r="AY69" s="188"/>
      <c r="AZ69" s="83"/>
      <c r="BA69" s="28"/>
      <c r="BB69" s="28"/>
      <c r="BC69" s="28"/>
      <c r="BD69" s="28"/>
      <c r="BE69" s="28"/>
    </row>
    <row r="70" spans="1:57" s="1" customFormat="1" ht="69.599999999999994" customHeight="1" x14ac:dyDescent="0.25">
      <c r="A70" s="245"/>
      <c r="B70" s="248"/>
      <c r="C70" s="245"/>
      <c r="D70" s="250"/>
      <c r="E70" s="84" t="s">
        <v>43</v>
      </c>
      <c r="F70" s="27">
        <f t="shared" si="3"/>
        <v>0</v>
      </c>
      <c r="G70" s="27">
        <v>0</v>
      </c>
      <c r="H70" s="27">
        <f t="shared" si="1"/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34">
        <v>0</v>
      </c>
      <c r="W70" s="34">
        <v>0</v>
      </c>
      <c r="X70" s="34">
        <v>0</v>
      </c>
      <c r="Y70" s="34">
        <v>0</v>
      </c>
      <c r="Z70" s="27">
        <v>0</v>
      </c>
      <c r="AA70" s="142">
        <v>0</v>
      </c>
      <c r="AB70" s="135">
        <v>0</v>
      </c>
      <c r="AC70" s="142">
        <v>0</v>
      </c>
      <c r="AD70" s="186">
        <v>0</v>
      </c>
      <c r="AE70" s="142">
        <v>0</v>
      </c>
      <c r="AF70" s="186">
        <v>0</v>
      </c>
      <c r="AG70" s="142">
        <v>0</v>
      </c>
      <c r="AH70" s="227"/>
      <c r="AI70" s="211"/>
      <c r="AJ70" s="116"/>
      <c r="AK70" s="116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189"/>
      <c r="AW70" s="189"/>
      <c r="AX70" s="189"/>
      <c r="AY70" s="189"/>
      <c r="AZ70" s="83"/>
      <c r="BA70" s="28"/>
      <c r="BB70" s="28"/>
      <c r="BC70" s="28"/>
      <c r="BD70" s="28"/>
      <c r="BE70" s="28"/>
    </row>
    <row r="71" spans="1:57" s="1" customFormat="1" ht="69.599999999999994" customHeight="1" x14ac:dyDescent="0.25">
      <c r="A71" s="243"/>
      <c r="B71" s="246" t="s">
        <v>76</v>
      </c>
      <c r="C71" s="243">
        <v>503</v>
      </c>
      <c r="D71" s="99"/>
      <c r="E71" s="101" t="s">
        <v>4</v>
      </c>
      <c r="F71" s="27">
        <f t="shared" si="3"/>
        <v>25510204.079999998</v>
      </c>
      <c r="G71" s="27">
        <v>0</v>
      </c>
      <c r="H71" s="27">
        <f t="shared" si="1"/>
        <v>25510204.079999998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151">
        <v>25510204.079999998</v>
      </c>
      <c r="W71" s="151">
        <v>0</v>
      </c>
      <c r="X71" s="151">
        <v>25510204.079999998</v>
      </c>
      <c r="Y71" s="150">
        <v>0</v>
      </c>
      <c r="Z71" s="27">
        <v>0</v>
      </c>
      <c r="AA71" s="142">
        <v>0</v>
      </c>
      <c r="AB71" s="136">
        <v>0</v>
      </c>
      <c r="AC71" s="142">
        <v>0</v>
      </c>
      <c r="AD71" s="186">
        <f>SUM(AD72:AD75)</f>
        <v>0</v>
      </c>
      <c r="AE71" s="186">
        <f t="shared" ref="AE71:AF71" si="28">SUM(AE72:AE75)</f>
        <v>0</v>
      </c>
      <c r="AF71" s="186">
        <f t="shared" si="28"/>
        <v>0</v>
      </c>
      <c r="AG71" s="142">
        <v>0</v>
      </c>
      <c r="AH71" s="225" t="s">
        <v>60</v>
      </c>
      <c r="AI71" s="209" t="s">
        <v>59</v>
      </c>
      <c r="AJ71" s="116"/>
      <c r="AK71" s="116"/>
      <c r="AL71" s="209">
        <v>4.5999999999999996</v>
      </c>
      <c r="AM71" s="209">
        <v>4.5999999999999996</v>
      </c>
      <c r="AN71" s="209" t="s">
        <v>5</v>
      </c>
      <c r="AO71" s="209" t="s">
        <v>5</v>
      </c>
      <c r="AP71" s="209" t="s">
        <v>5</v>
      </c>
      <c r="AQ71" s="209" t="s">
        <v>5</v>
      </c>
      <c r="AR71" s="209" t="s">
        <v>5</v>
      </c>
      <c r="AS71" s="209" t="s">
        <v>5</v>
      </c>
      <c r="AT71" s="209">
        <v>4.5999999999999996</v>
      </c>
      <c r="AU71" s="209">
        <v>4.5999999999999996</v>
      </c>
      <c r="AV71" s="187" t="s">
        <v>5</v>
      </c>
      <c r="AW71" s="187" t="s">
        <v>5</v>
      </c>
      <c r="AX71" s="187" t="s">
        <v>5</v>
      </c>
      <c r="AY71" s="187" t="s">
        <v>5</v>
      </c>
      <c r="AZ71" s="98"/>
      <c r="BA71" s="28"/>
      <c r="BB71" s="28"/>
      <c r="BC71" s="28"/>
      <c r="BD71" s="28"/>
      <c r="BE71" s="28"/>
    </row>
    <row r="72" spans="1:57" s="1" customFormat="1" ht="69.599999999999994" customHeight="1" x14ac:dyDescent="0.25">
      <c r="A72" s="244"/>
      <c r="B72" s="247"/>
      <c r="C72" s="244"/>
      <c r="D72" s="100"/>
      <c r="E72" s="101" t="s">
        <v>9</v>
      </c>
      <c r="F72" s="27">
        <f t="shared" si="3"/>
        <v>510204.08</v>
      </c>
      <c r="G72" s="27">
        <v>0</v>
      </c>
      <c r="H72" s="27">
        <f t="shared" si="1"/>
        <v>510204.08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151">
        <v>510204.08</v>
      </c>
      <c r="W72" s="151">
        <v>0</v>
      </c>
      <c r="X72" s="151">
        <v>510204.08</v>
      </c>
      <c r="Y72" s="150">
        <v>0</v>
      </c>
      <c r="Z72" s="27">
        <v>0</v>
      </c>
      <c r="AA72" s="142">
        <v>0</v>
      </c>
      <c r="AB72" s="136">
        <v>0</v>
      </c>
      <c r="AC72" s="142">
        <v>0</v>
      </c>
      <c r="AD72" s="186">
        <v>0</v>
      </c>
      <c r="AE72" s="142">
        <v>0</v>
      </c>
      <c r="AF72" s="186">
        <v>0</v>
      </c>
      <c r="AG72" s="142">
        <v>0</v>
      </c>
      <c r="AH72" s="226"/>
      <c r="AI72" s="210"/>
      <c r="AJ72" s="116"/>
      <c r="AK72" s="116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188"/>
      <c r="AW72" s="188"/>
      <c r="AX72" s="188"/>
      <c r="AY72" s="188"/>
      <c r="AZ72" s="98"/>
      <c r="BA72" s="28"/>
      <c r="BB72" s="28"/>
      <c r="BC72" s="28"/>
      <c r="BD72" s="28"/>
      <c r="BE72" s="28"/>
    </row>
    <row r="73" spans="1:57" s="1" customFormat="1" ht="69.599999999999994" customHeight="1" x14ac:dyDescent="0.25">
      <c r="A73" s="244"/>
      <c r="B73" s="247"/>
      <c r="C73" s="244"/>
      <c r="D73" s="100"/>
      <c r="E73" s="101" t="s">
        <v>10</v>
      </c>
      <c r="F73" s="27">
        <f t="shared" si="3"/>
        <v>25000000</v>
      </c>
      <c r="G73" s="27">
        <v>0</v>
      </c>
      <c r="H73" s="27">
        <f t="shared" si="1"/>
        <v>25000000</v>
      </c>
      <c r="I73" s="27"/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151">
        <v>25000000</v>
      </c>
      <c r="W73" s="151">
        <v>0</v>
      </c>
      <c r="X73" s="151">
        <v>25000000</v>
      </c>
      <c r="Y73" s="150">
        <v>0</v>
      </c>
      <c r="Z73" s="27">
        <v>0</v>
      </c>
      <c r="AA73" s="142">
        <v>0</v>
      </c>
      <c r="AB73" s="136">
        <v>0</v>
      </c>
      <c r="AC73" s="142">
        <v>0</v>
      </c>
      <c r="AD73" s="186">
        <v>0</v>
      </c>
      <c r="AE73" s="142">
        <v>0</v>
      </c>
      <c r="AF73" s="186">
        <v>0</v>
      </c>
      <c r="AG73" s="142">
        <v>0</v>
      </c>
      <c r="AH73" s="226"/>
      <c r="AI73" s="210"/>
      <c r="AJ73" s="116"/>
      <c r="AK73" s="116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188"/>
      <c r="AW73" s="188"/>
      <c r="AX73" s="188"/>
      <c r="AY73" s="188"/>
      <c r="AZ73" s="98"/>
      <c r="BA73" s="28"/>
      <c r="BB73" s="28"/>
      <c r="BC73" s="28"/>
      <c r="BD73" s="28"/>
      <c r="BE73" s="28"/>
    </row>
    <row r="74" spans="1:57" s="1" customFormat="1" ht="69.599999999999994" customHeight="1" x14ac:dyDescent="0.25">
      <c r="A74" s="244"/>
      <c r="B74" s="247"/>
      <c r="C74" s="244"/>
      <c r="D74" s="100"/>
      <c r="E74" s="182" t="s">
        <v>89</v>
      </c>
      <c r="F74" s="27">
        <f t="shared" si="3"/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4">
        <v>0</v>
      </c>
      <c r="W74" s="34">
        <v>0</v>
      </c>
      <c r="X74" s="34">
        <v>0</v>
      </c>
      <c r="Y74" s="34">
        <v>0</v>
      </c>
      <c r="Z74" s="27">
        <v>0</v>
      </c>
      <c r="AA74" s="142">
        <v>0</v>
      </c>
      <c r="AB74" s="136">
        <v>0</v>
      </c>
      <c r="AC74" s="142">
        <v>0</v>
      </c>
      <c r="AD74" s="186">
        <v>0</v>
      </c>
      <c r="AE74" s="142">
        <v>0</v>
      </c>
      <c r="AF74" s="186">
        <v>0</v>
      </c>
      <c r="AG74" s="142">
        <v>0</v>
      </c>
      <c r="AH74" s="226"/>
      <c r="AI74" s="210"/>
      <c r="AJ74" s="116"/>
      <c r="AK74" s="116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188"/>
      <c r="AW74" s="188"/>
      <c r="AX74" s="188"/>
      <c r="AY74" s="188"/>
      <c r="AZ74" s="98"/>
      <c r="BA74" s="28"/>
      <c r="BB74" s="28"/>
      <c r="BC74" s="28"/>
      <c r="BD74" s="28"/>
      <c r="BE74" s="28"/>
    </row>
    <row r="75" spans="1:57" s="1" customFormat="1" ht="69.599999999999994" customHeight="1" x14ac:dyDescent="0.25">
      <c r="A75" s="245"/>
      <c r="B75" s="248"/>
      <c r="C75" s="245"/>
      <c r="D75" s="100"/>
      <c r="E75" s="101" t="s">
        <v>43</v>
      </c>
      <c r="F75" s="27">
        <f t="shared" si="3"/>
        <v>0</v>
      </c>
      <c r="G75" s="27">
        <v>0</v>
      </c>
      <c r="H75" s="27">
        <v>0</v>
      </c>
      <c r="I75" s="27">
        <v>0</v>
      </c>
      <c r="J75" s="27">
        <v>0</v>
      </c>
      <c r="K75" s="27">
        <v>0</v>
      </c>
      <c r="L75" s="27">
        <v>0</v>
      </c>
      <c r="M75" s="27">
        <v>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34">
        <v>0</v>
      </c>
      <c r="W75" s="34">
        <v>0</v>
      </c>
      <c r="X75" s="34">
        <v>0</v>
      </c>
      <c r="Y75" s="34">
        <v>0</v>
      </c>
      <c r="Z75" s="27">
        <v>0</v>
      </c>
      <c r="AA75" s="142">
        <v>0</v>
      </c>
      <c r="AB75" s="136">
        <v>0</v>
      </c>
      <c r="AC75" s="142">
        <v>0</v>
      </c>
      <c r="AD75" s="186">
        <v>0</v>
      </c>
      <c r="AE75" s="142">
        <v>0</v>
      </c>
      <c r="AF75" s="186">
        <v>0</v>
      </c>
      <c r="AG75" s="142">
        <v>0</v>
      </c>
      <c r="AH75" s="227"/>
      <c r="AI75" s="211"/>
      <c r="AJ75" s="116"/>
      <c r="AK75" s="116"/>
      <c r="AL75" s="211"/>
      <c r="AM75" s="211"/>
      <c r="AN75" s="211"/>
      <c r="AO75" s="211"/>
      <c r="AP75" s="211"/>
      <c r="AQ75" s="211"/>
      <c r="AR75" s="211"/>
      <c r="AS75" s="211"/>
      <c r="AT75" s="211"/>
      <c r="AU75" s="211"/>
      <c r="AV75" s="189"/>
      <c r="AW75" s="189"/>
      <c r="AX75" s="189"/>
      <c r="AY75" s="189"/>
      <c r="AZ75" s="98"/>
      <c r="BA75" s="28"/>
      <c r="BB75" s="28"/>
      <c r="BC75" s="28"/>
      <c r="BD75" s="28"/>
      <c r="BE75" s="28"/>
    </row>
    <row r="76" spans="1:57" s="1" customFormat="1" ht="44.25" customHeight="1" x14ac:dyDescent="0.25">
      <c r="A76" s="255"/>
      <c r="B76" s="246" t="s">
        <v>34</v>
      </c>
      <c r="C76" s="243">
        <v>503</v>
      </c>
      <c r="D76" s="243" t="s">
        <v>5</v>
      </c>
      <c r="E76" s="8" t="s">
        <v>4</v>
      </c>
      <c r="F76" s="27">
        <f t="shared" si="3"/>
        <v>137176793.74000001</v>
      </c>
      <c r="G76" s="27">
        <v>0</v>
      </c>
      <c r="H76" s="27">
        <f>L76+P76+T76+X76+AB76+AF76</f>
        <v>135921010.92999998</v>
      </c>
      <c r="I76" s="27">
        <v>0</v>
      </c>
      <c r="J76" s="27">
        <v>12965223.49</v>
      </c>
      <c r="K76" s="27">
        <v>0</v>
      </c>
      <c r="L76" s="27">
        <v>12965223.49</v>
      </c>
      <c r="M76" s="27">
        <v>0</v>
      </c>
      <c r="N76" s="27">
        <v>16491570.26</v>
      </c>
      <c r="O76" s="27">
        <v>0</v>
      </c>
      <c r="P76" s="27">
        <f>P77+P79+P80</f>
        <v>16472259.57</v>
      </c>
      <c r="Q76" s="27">
        <v>0</v>
      </c>
      <c r="R76" s="27">
        <v>21639877.73</v>
      </c>
      <c r="S76" s="27">
        <v>0</v>
      </c>
      <c r="T76" s="27">
        <v>21447841.02</v>
      </c>
      <c r="U76" s="27">
        <v>0</v>
      </c>
      <c r="V76" s="151">
        <v>24008327.91</v>
      </c>
      <c r="W76" s="151">
        <v>0</v>
      </c>
      <c r="X76" s="151">
        <v>23332087.16</v>
      </c>
      <c r="Y76" s="150">
        <v>0</v>
      </c>
      <c r="Z76" s="136">
        <v>26342844.050000001</v>
      </c>
      <c r="AA76" s="142">
        <v>0</v>
      </c>
      <c r="AB76" s="135">
        <f>SUM(AB77:AB80)</f>
        <v>26067139.369999997</v>
      </c>
      <c r="AC76" s="142">
        <v>0</v>
      </c>
      <c r="AD76" s="136">
        <f>SUM(AD77:AD80)</f>
        <v>35728950.299999997</v>
      </c>
      <c r="AE76" s="136">
        <f t="shared" ref="AE76:AF76" si="29">SUM(AE77:AE80)</f>
        <v>0</v>
      </c>
      <c r="AF76" s="136">
        <f t="shared" si="29"/>
        <v>35636460.32</v>
      </c>
      <c r="AG76" s="142">
        <v>0</v>
      </c>
      <c r="AH76" s="209" t="s">
        <v>5</v>
      </c>
      <c r="AI76" s="209" t="s">
        <v>5</v>
      </c>
      <c r="AJ76" s="209" t="s">
        <v>5</v>
      </c>
      <c r="AK76" s="209" t="s">
        <v>5</v>
      </c>
      <c r="AL76" s="209" t="s">
        <v>5</v>
      </c>
      <c r="AM76" s="209" t="s">
        <v>5</v>
      </c>
      <c r="AN76" s="209" t="s">
        <v>5</v>
      </c>
      <c r="AO76" s="209" t="s">
        <v>5</v>
      </c>
      <c r="AP76" s="209" t="s">
        <v>5</v>
      </c>
      <c r="AQ76" s="209" t="s">
        <v>5</v>
      </c>
      <c r="AR76" s="209" t="s">
        <v>5</v>
      </c>
      <c r="AS76" s="209" t="s">
        <v>5</v>
      </c>
      <c r="AT76" s="209" t="s">
        <v>5</v>
      </c>
      <c r="AU76" s="209" t="s">
        <v>5</v>
      </c>
      <c r="AV76" s="187" t="s">
        <v>5</v>
      </c>
      <c r="AW76" s="187" t="s">
        <v>5</v>
      </c>
      <c r="AX76" s="187" t="s">
        <v>5</v>
      </c>
      <c r="AY76" s="187" t="s">
        <v>5</v>
      </c>
      <c r="AZ76" s="16"/>
    </row>
    <row r="77" spans="1:57" s="1" customFormat="1" ht="76.5" customHeight="1" x14ac:dyDescent="0.25">
      <c r="A77" s="255"/>
      <c r="B77" s="247"/>
      <c r="C77" s="244"/>
      <c r="D77" s="244"/>
      <c r="E77" s="8" t="s">
        <v>9</v>
      </c>
      <c r="F77" s="27">
        <f t="shared" si="3"/>
        <v>103209816.69999999</v>
      </c>
      <c r="G77" s="27">
        <v>0</v>
      </c>
      <c r="H77" s="27">
        <f t="shared" ref="H77:H98" si="30">L77+P77+T77+X77+AB77+AF77</f>
        <v>102024766.53</v>
      </c>
      <c r="I77" s="27">
        <v>0</v>
      </c>
      <c r="J77" s="27">
        <v>9332606.1899999995</v>
      </c>
      <c r="K77" s="27">
        <v>0</v>
      </c>
      <c r="L77" s="27">
        <v>9332606.1899999995</v>
      </c>
      <c r="M77" s="27">
        <v>0</v>
      </c>
      <c r="N77" s="27">
        <v>12432402.619999999</v>
      </c>
      <c r="O77" s="27">
        <v>0</v>
      </c>
      <c r="P77" s="27">
        <v>12413091.93</v>
      </c>
      <c r="Q77" s="27">
        <v>0</v>
      </c>
      <c r="R77" s="27">
        <v>16139293.529999999</v>
      </c>
      <c r="S77" s="27">
        <v>0</v>
      </c>
      <c r="T77" s="27">
        <v>15947256.82</v>
      </c>
      <c r="U77" s="27">
        <v>0</v>
      </c>
      <c r="V77" s="151">
        <v>17973969.850000001</v>
      </c>
      <c r="W77" s="151">
        <v>0</v>
      </c>
      <c r="X77" s="151">
        <v>17297729.100000001</v>
      </c>
      <c r="Y77" s="150">
        <v>0</v>
      </c>
      <c r="Z77" s="136">
        <v>19403707.800000001</v>
      </c>
      <c r="AA77" s="142">
        <v>0</v>
      </c>
      <c r="AB77" s="135">
        <f>SUM(AB82)</f>
        <v>19198735.759999998</v>
      </c>
      <c r="AC77" s="142">
        <v>0</v>
      </c>
      <c r="AD77" s="136">
        <v>27927836.710000001</v>
      </c>
      <c r="AE77" s="142">
        <v>0</v>
      </c>
      <c r="AF77" s="136">
        <v>27835346.73</v>
      </c>
      <c r="AG77" s="142">
        <v>0</v>
      </c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188"/>
      <c r="AW77" s="188"/>
      <c r="AX77" s="188"/>
      <c r="AY77" s="188"/>
      <c r="AZ77" s="16"/>
    </row>
    <row r="78" spans="1:57" s="1" customFormat="1" ht="76.5" customHeight="1" x14ac:dyDescent="0.25">
      <c r="A78" s="255"/>
      <c r="B78" s="247"/>
      <c r="C78" s="244"/>
      <c r="D78" s="244"/>
      <c r="E78" s="8" t="s">
        <v>10</v>
      </c>
      <c r="F78" s="27">
        <f t="shared" si="3"/>
        <v>0</v>
      </c>
      <c r="G78" s="136">
        <v>0</v>
      </c>
      <c r="H78" s="27">
        <f t="shared" si="30"/>
        <v>0</v>
      </c>
      <c r="I78" s="136">
        <v>0</v>
      </c>
      <c r="J78" s="136">
        <v>0</v>
      </c>
      <c r="K78" s="136">
        <v>0</v>
      </c>
      <c r="L78" s="136">
        <v>0</v>
      </c>
      <c r="M78" s="136">
        <v>0</v>
      </c>
      <c r="N78" s="136">
        <v>0</v>
      </c>
      <c r="O78" s="136">
        <v>0</v>
      </c>
      <c r="P78" s="136">
        <v>0</v>
      </c>
      <c r="Q78" s="136">
        <v>0</v>
      </c>
      <c r="R78" s="136">
        <v>0</v>
      </c>
      <c r="S78" s="136">
        <v>0</v>
      </c>
      <c r="T78" s="136">
        <v>0</v>
      </c>
      <c r="U78" s="136">
        <v>0</v>
      </c>
      <c r="V78" s="151">
        <v>0</v>
      </c>
      <c r="W78" s="151">
        <v>0</v>
      </c>
      <c r="X78" s="151">
        <v>0</v>
      </c>
      <c r="Y78" s="151">
        <v>0</v>
      </c>
      <c r="Z78" s="136">
        <v>0</v>
      </c>
      <c r="AA78" s="142">
        <v>0</v>
      </c>
      <c r="AB78" s="135">
        <f>SUM(AB83)</f>
        <v>0</v>
      </c>
      <c r="AC78" s="142">
        <v>0</v>
      </c>
      <c r="AD78" s="136">
        <v>0</v>
      </c>
      <c r="AE78" s="142">
        <v>0</v>
      </c>
      <c r="AF78" s="136">
        <v>0</v>
      </c>
      <c r="AG78" s="142">
        <v>0</v>
      </c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188"/>
      <c r="AW78" s="188"/>
      <c r="AX78" s="188"/>
      <c r="AY78" s="188"/>
      <c r="AZ78" s="16"/>
    </row>
    <row r="79" spans="1:57" s="1" customFormat="1" ht="76.5" customHeight="1" x14ac:dyDescent="0.25">
      <c r="A79" s="255"/>
      <c r="B79" s="247"/>
      <c r="C79" s="244"/>
      <c r="D79" s="244"/>
      <c r="E79" s="182" t="s">
        <v>89</v>
      </c>
      <c r="F79" s="27">
        <f t="shared" si="3"/>
        <v>33871853.739999995</v>
      </c>
      <c r="G79" s="27">
        <v>0</v>
      </c>
      <c r="H79" s="27">
        <f t="shared" si="30"/>
        <v>33801121.099999994</v>
      </c>
      <c r="I79" s="27">
        <v>0</v>
      </c>
      <c r="J79" s="27">
        <v>3612617.3</v>
      </c>
      <c r="K79" s="27">
        <v>0</v>
      </c>
      <c r="L79" s="27">
        <v>3612617.3</v>
      </c>
      <c r="M79" s="27">
        <v>0</v>
      </c>
      <c r="N79" s="27">
        <v>3984044.34</v>
      </c>
      <c r="O79" s="27">
        <v>0</v>
      </c>
      <c r="P79" s="27">
        <v>3984044.34</v>
      </c>
      <c r="Q79" s="27">
        <v>0</v>
      </c>
      <c r="R79" s="27">
        <v>5500584.2000000002</v>
      </c>
      <c r="S79" s="27">
        <v>0</v>
      </c>
      <c r="T79" s="27">
        <v>5500584.2000000002</v>
      </c>
      <c r="U79" s="27">
        <v>0</v>
      </c>
      <c r="V79" s="151">
        <v>6034358.0599999996</v>
      </c>
      <c r="W79" s="151">
        <v>0</v>
      </c>
      <c r="X79" s="151">
        <v>6034358.0599999996</v>
      </c>
      <c r="Y79" s="150">
        <v>0</v>
      </c>
      <c r="Z79" s="136">
        <v>6939136.25</v>
      </c>
      <c r="AA79" s="142">
        <v>0</v>
      </c>
      <c r="AB79" s="135">
        <f>SUM(AB84)</f>
        <v>6868403.6099999994</v>
      </c>
      <c r="AC79" s="142">
        <v>0</v>
      </c>
      <c r="AD79" s="136">
        <v>7801113.5899999999</v>
      </c>
      <c r="AE79" s="142">
        <v>0</v>
      </c>
      <c r="AF79" s="136">
        <v>7801113.5899999999</v>
      </c>
      <c r="AG79" s="142">
        <v>0</v>
      </c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188"/>
      <c r="AW79" s="188"/>
      <c r="AX79" s="188"/>
      <c r="AY79" s="188"/>
      <c r="AZ79" s="16"/>
    </row>
    <row r="80" spans="1:57" s="1" customFormat="1" ht="75.75" customHeight="1" x14ac:dyDescent="0.25">
      <c r="A80" s="255"/>
      <c r="B80" s="247"/>
      <c r="C80" s="244"/>
      <c r="D80" s="244"/>
      <c r="E80" s="45" t="s">
        <v>43</v>
      </c>
      <c r="F80" s="27">
        <f t="shared" si="3"/>
        <v>95123.3</v>
      </c>
      <c r="G80" s="27">
        <v>0</v>
      </c>
      <c r="H80" s="27">
        <f t="shared" si="30"/>
        <v>95123.3</v>
      </c>
      <c r="I80" s="27">
        <v>0</v>
      </c>
      <c r="J80" s="27">
        <v>20000</v>
      </c>
      <c r="K80" s="27">
        <v>0</v>
      </c>
      <c r="L80" s="27">
        <v>20000</v>
      </c>
      <c r="M80" s="27">
        <v>0</v>
      </c>
      <c r="N80" s="27">
        <v>75123.3</v>
      </c>
      <c r="O80" s="27">
        <v>0</v>
      </c>
      <c r="P80" s="27">
        <v>75123.3</v>
      </c>
      <c r="Q80" s="27">
        <v>0</v>
      </c>
      <c r="R80" s="27">
        <v>0</v>
      </c>
      <c r="S80" s="27">
        <v>0</v>
      </c>
      <c r="T80" s="24">
        <v>0</v>
      </c>
      <c r="U80" s="136">
        <v>0</v>
      </c>
      <c r="V80" s="151">
        <v>0</v>
      </c>
      <c r="W80" s="151">
        <v>0</v>
      </c>
      <c r="X80" s="151">
        <v>0</v>
      </c>
      <c r="Y80" s="151">
        <v>0</v>
      </c>
      <c r="Z80" s="136">
        <v>0</v>
      </c>
      <c r="AA80" s="142">
        <v>0</v>
      </c>
      <c r="AB80" s="135">
        <f>SUM(AB83)</f>
        <v>0</v>
      </c>
      <c r="AC80" s="142">
        <v>0</v>
      </c>
      <c r="AD80" s="136">
        <v>0</v>
      </c>
      <c r="AE80" s="142">
        <v>0</v>
      </c>
      <c r="AF80" s="136">
        <v>0</v>
      </c>
      <c r="AG80" s="142">
        <v>0</v>
      </c>
      <c r="AH80" s="211"/>
      <c r="AI80" s="211"/>
      <c r="AJ80" s="211"/>
      <c r="AK80" s="211"/>
      <c r="AL80" s="211"/>
      <c r="AM80" s="211"/>
      <c r="AN80" s="211"/>
      <c r="AO80" s="211"/>
      <c r="AP80" s="211"/>
      <c r="AQ80" s="211"/>
      <c r="AR80" s="211"/>
      <c r="AS80" s="211"/>
      <c r="AT80" s="211"/>
      <c r="AU80" s="211"/>
      <c r="AV80" s="189"/>
      <c r="AW80" s="189"/>
      <c r="AX80" s="189"/>
      <c r="AY80" s="189"/>
      <c r="AZ80" s="16"/>
    </row>
    <row r="81" spans="1:55" s="1" customFormat="1" ht="76.5" customHeight="1" x14ac:dyDescent="0.25">
      <c r="A81" s="255"/>
      <c r="B81" s="256" t="s">
        <v>35</v>
      </c>
      <c r="C81" s="254">
        <v>503</v>
      </c>
      <c r="D81" s="254">
        <v>210200000</v>
      </c>
      <c r="E81" s="8" t="s">
        <v>4</v>
      </c>
      <c r="F81" s="27">
        <f t="shared" ref="F81:F98" si="31">J81+N81+R81+V81+Z81+AD81</f>
        <v>137176793.74000001</v>
      </c>
      <c r="G81" s="27">
        <v>0</v>
      </c>
      <c r="H81" s="27">
        <f t="shared" si="30"/>
        <v>135921010.92999998</v>
      </c>
      <c r="I81" s="27">
        <v>0</v>
      </c>
      <c r="J81" s="27">
        <v>12965223.49</v>
      </c>
      <c r="K81" s="27">
        <v>0</v>
      </c>
      <c r="L81" s="27">
        <v>12965223.49</v>
      </c>
      <c r="M81" s="27">
        <v>0</v>
      </c>
      <c r="N81" s="27">
        <v>16491570.26</v>
      </c>
      <c r="O81" s="27">
        <v>0</v>
      </c>
      <c r="P81" s="27">
        <f>SUM(P82:P85)</f>
        <v>16472259.57</v>
      </c>
      <c r="Q81" s="27">
        <v>0</v>
      </c>
      <c r="R81" s="27">
        <v>21639877.73</v>
      </c>
      <c r="S81" s="27">
        <v>0</v>
      </c>
      <c r="T81" s="27">
        <v>21447841.02</v>
      </c>
      <c r="U81" s="27">
        <v>0</v>
      </c>
      <c r="V81" s="151">
        <v>24008327.91</v>
      </c>
      <c r="W81" s="151">
        <v>0</v>
      </c>
      <c r="X81" s="151">
        <v>23332087.16</v>
      </c>
      <c r="Y81" s="150">
        <v>0</v>
      </c>
      <c r="Z81" s="136">
        <v>26342844.050000001</v>
      </c>
      <c r="AA81" s="142">
        <v>0</v>
      </c>
      <c r="AB81" s="135">
        <f>SUM(AB82:AB85)</f>
        <v>26067139.369999997</v>
      </c>
      <c r="AC81" s="142">
        <v>0</v>
      </c>
      <c r="AD81" s="136">
        <f>SUM(AD82:AD85)</f>
        <v>35728950.299999997</v>
      </c>
      <c r="AE81" s="136">
        <f t="shared" ref="AE81:AF81" si="32">SUM(AE82:AE85)</f>
        <v>0</v>
      </c>
      <c r="AF81" s="136">
        <f t="shared" si="32"/>
        <v>35636460.32</v>
      </c>
      <c r="AG81" s="142">
        <v>0</v>
      </c>
      <c r="AH81" s="209" t="s">
        <v>5</v>
      </c>
      <c r="AI81" s="209" t="s">
        <v>5</v>
      </c>
      <c r="AJ81" s="209" t="s">
        <v>5</v>
      </c>
      <c r="AK81" s="209" t="s">
        <v>5</v>
      </c>
      <c r="AL81" s="209" t="s">
        <v>5</v>
      </c>
      <c r="AM81" s="209" t="s">
        <v>5</v>
      </c>
      <c r="AN81" s="209" t="s">
        <v>5</v>
      </c>
      <c r="AO81" s="209" t="s">
        <v>5</v>
      </c>
      <c r="AP81" s="209" t="s">
        <v>5</v>
      </c>
      <c r="AQ81" s="209" t="s">
        <v>5</v>
      </c>
      <c r="AR81" s="209" t="s">
        <v>5</v>
      </c>
      <c r="AS81" s="209" t="s">
        <v>5</v>
      </c>
      <c r="AT81" s="209" t="s">
        <v>5</v>
      </c>
      <c r="AU81" s="209" t="s">
        <v>5</v>
      </c>
      <c r="AV81" s="187" t="s">
        <v>5</v>
      </c>
      <c r="AW81" s="187" t="s">
        <v>5</v>
      </c>
      <c r="AX81" s="187" t="s">
        <v>5</v>
      </c>
      <c r="AY81" s="187" t="s">
        <v>5</v>
      </c>
      <c r="AZ81" s="16"/>
    </row>
    <row r="82" spans="1:55" s="1" customFormat="1" ht="76.5" customHeight="1" x14ac:dyDescent="0.25">
      <c r="A82" s="255"/>
      <c r="B82" s="256"/>
      <c r="C82" s="254"/>
      <c r="D82" s="254"/>
      <c r="E82" s="8" t="s">
        <v>9</v>
      </c>
      <c r="F82" s="27">
        <f t="shared" si="31"/>
        <v>103209816.69999999</v>
      </c>
      <c r="G82" s="27">
        <v>0</v>
      </c>
      <c r="H82" s="27">
        <f t="shared" si="30"/>
        <v>102024766.53</v>
      </c>
      <c r="I82" s="27">
        <v>0</v>
      </c>
      <c r="J82" s="27">
        <v>9332606.1899999995</v>
      </c>
      <c r="K82" s="27">
        <v>0</v>
      </c>
      <c r="L82" s="27">
        <v>9332606.1899999995</v>
      </c>
      <c r="M82" s="27">
        <v>0</v>
      </c>
      <c r="N82" s="27">
        <v>12432402.619999999</v>
      </c>
      <c r="O82" s="27">
        <v>0</v>
      </c>
      <c r="P82" s="27">
        <f>SUM(P87+P92)</f>
        <v>12413091.93</v>
      </c>
      <c r="Q82" s="27">
        <v>0</v>
      </c>
      <c r="R82" s="27">
        <v>16139293.529999999</v>
      </c>
      <c r="S82" s="27">
        <v>0</v>
      </c>
      <c r="T82" s="27">
        <f>SUM(T87+T92)</f>
        <v>15947256.82</v>
      </c>
      <c r="U82" s="27">
        <v>0</v>
      </c>
      <c r="V82" s="151">
        <v>17973969.850000001</v>
      </c>
      <c r="W82" s="151">
        <v>0</v>
      </c>
      <c r="X82" s="151">
        <v>17297729.100000001</v>
      </c>
      <c r="Y82" s="150">
        <v>0</v>
      </c>
      <c r="Z82" s="136">
        <v>19403707.800000001</v>
      </c>
      <c r="AA82" s="142">
        <v>0</v>
      </c>
      <c r="AB82" s="135">
        <f>SUM(AB87+AB92)</f>
        <v>19198735.759999998</v>
      </c>
      <c r="AC82" s="135">
        <f t="shared" ref="AC82:AG82" si="33">SUM(AC87+AC92)</f>
        <v>0</v>
      </c>
      <c r="AD82" s="135">
        <f>SUM(AD87+AD92)</f>
        <v>27927836.710000001</v>
      </c>
      <c r="AE82" s="135">
        <f t="shared" si="33"/>
        <v>0</v>
      </c>
      <c r="AF82" s="135">
        <f t="shared" si="33"/>
        <v>27835346.73</v>
      </c>
      <c r="AG82" s="135">
        <f t="shared" si="33"/>
        <v>0</v>
      </c>
      <c r="AH82" s="210"/>
      <c r="AI82" s="210"/>
      <c r="AJ82" s="210"/>
      <c r="AK82" s="210"/>
      <c r="AL82" s="210"/>
      <c r="AM82" s="210"/>
      <c r="AN82" s="210"/>
      <c r="AO82" s="210"/>
      <c r="AP82" s="210"/>
      <c r="AQ82" s="210"/>
      <c r="AR82" s="210"/>
      <c r="AS82" s="210"/>
      <c r="AT82" s="210"/>
      <c r="AU82" s="210"/>
      <c r="AV82" s="188"/>
      <c r="AW82" s="188"/>
      <c r="AX82" s="188"/>
      <c r="AY82" s="188"/>
      <c r="AZ82" s="16"/>
    </row>
    <row r="83" spans="1:55" s="1" customFormat="1" ht="59.25" customHeight="1" x14ac:dyDescent="0.25">
      <c r="A83" s="255"/>
      <c r="B83" s="256"/>
      <c r="C83" s="254"/>
      <c r="D83" s="254"/>
      <c r="E83" s="8" t="s">
        <v>10</v>
      </c>
      <c r="F83" s="27">
        <f t="shared" si="31"/>
        <v>0</v>
      </c>
      <c r="G83" s="136">
        <v>0</v>
      </c>
      <c r="H83" s="27">
        <f t="shared" si="30"/>
        <v>0</v>
      </c>
      <c r="I83" s="136">
        <v>0</v>
      </c>
      <c r="J83" s="136">
        <v>0</v>
      </c>
      <c r="K83" s="136">
        <v>0</v>
      </c>
      <c r="L83" s="136">
        <v>0</v>
      </c>
      <c r="M83" s="136">
        <v>0</v>
      </c>
      <c r="N83" s="136">
        <v>0</v>
      </c>
      <c r="O83" s="136">
        <v>0</v>
      </c>
      <c r="P83" s="136">
        <v>0</v>
      </c>
      <c r="Q83" s="136">
        <v>0</v>
      </c>
      <c r="R83" s="136">
        <v>0</v>
      </c>
      <c r="S83" s="136">
        <v>0</v>
      </c>
      <c r="T83" s="136">
        <v>0</v>
      </c>
      <c r="U83" s="136">
        <v>0</v>
      </c>
      <c r="V83" s="151">
        <v>0</v>
      </c>
      <c r="W83" s="151">
        <v>0</v>
      </c>
      <c r="X83" s="151">
        <v>0</v>
      </c>
      <c r="Y83" s="151">
        <v>0</v>
      </c>
      <c r="Z83" s="136">
        <v>0</v>
      </c>
      <c r="AA83" s="142">
        <v>0</v>
      </c>
      <c r="AB83" s="135">
        <f>SUM(AB88)</f>
        <v>0</v>
      </c>
      <c r="AC83" s="142">
        <v>0</v>
      </c>
      <c r="AD83" s="136">
        <v>0</v>
      </c>
      <c r="AE83" s="142">
        <v>0</v>
      </c>
      <c r="AF83" s="136">
        <v>0</v>
      </c>
      <c r="AG83" s="142">
        <v>0</v>
      </c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188"/>
      <c r="AW83" s="188"/>
      <c r="AX83" s="188"/>
      <c r="AY83" s="188"/>
      <c r="AZ83" s="16"/>
    </row>
    <row r="84" spans="1:55" s="1" customFormat="1" ht="76.5" customHeight="1" x14ac:dyDescent="0.25">
      <c r="A84" s="255"/>
      <c r="B84" s="256"/>
      <c r="C84" s="254"/>
      <c r="D84" s="254"/>
      <c r="E84" s="182" t="s">
        <v>89</v>
      </c>
      <c r="F84" s="27">
        <f t="shared" si="31"/>
        <v>33871853.739999995</v>
      </c>
      <c r="G84" s="27">
        <v>0</v>
      </c>
      <c r="H84" s="27">
        <f t="shared" si="30"/>
        <v>33801121.099999994</v>
      </c>
      <c r="I84" s="27">
        <v>0</v>
      </c>
      <c r="J84" s="27">
        <v>3612617.3</v>
      </c>
      <c r="K84" s="27">
        <v>0</v>
      </c>
      <c r="L84" s="27">
        <v>3612617.3</v>
      </c>
      <c r="M84" s="27">
        <v>0</v>
      </c>
      <c r="N84" s="27">
        <v>3984044.34</v>
      </c>
      <c r="O84" s="27">
        <v>0</v>
      </c>
      <c r="P84" s="27">
        <f>SUM(P89+P94)</f>
        <v>3984044.34</v>
      </c>
      <c r="Q84" s="27">
        <v>0</v>
      </c>
      <c r="R84" s="27">
        <f>SUM(R94+R89)</f>
        <v>5500584.2000000002</v>
      </c>
      <c r="S84" s="27">
        <v>0</v>
      </c>
      <c r="T84" s="27">
        <f>SUM(T94+T89)</f>
        <v>5500584.2000000002</v>
      </c>
      <c r="U84" s="27">
        <v>0</v>
      </c>
      <c r="V84" s="151">
        <v>6034358.0599999996</v>
      </c>
      <c r="W84" s="151">
        <v>0</v>
      </c>
      <c r="X84" s="151">
        <v>6034358.0599999996</v>
      </c>
      <c r="Y84" s="150">
        <v>0</v>
      </c>
      <c r="Z84" s="136">
        <v>6939136.25</v>
      </c>
      <c r="AA84" s="142">
        <v>0</v>
      </c>
      <c r="AB84" s="135">
        <f>SUM(AB89+AB94)</f>
        <v>6868403.6099999994</v>
      </c>
      <c r="AC84" s="135">
        <f t="shared" ref="AC84:AG84" si="34">SUM(AC89+AC94)</f>
        <v>0</v>
      </c>
      <c r="AD84" s="135">
        <f>SUM(AD89+AD94)</f>
        <v>7801113.5899999999</v>
      </c>
      <c r="AE84" s="135">
        <f>SUM(AE89+AE94)</f>
        <v>0</v>
      </c>
      <c r="AF84" s="135">
        <f t="shared" si="34"/>
        <v>7801113.5899999999</v>
      </c>
      <c r="AG84" s="135">
        <f t="shared" si="34"/>
        <v>0</v>
      </c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188"/>
      <c r="AW84" s="188"/>
      <c r="AX84" s="188"/>
      <c r="AY84" s="188"/>
      <c r="AZ84" s="16"/>
    </row>
    <row r="85" spans="1:55" s="1" customFormat="1" ht="65.25" customHeight="1" x14ac:dyDescent="0.25">
      <c r="A85" s="255"/>
      <c r="B85" s="256"/>
      <c r="C85" s="254"/>
      <c r="D85" s="254"/>
      <c r="E85" s="45" t="s">
        <v>43</v>
      </c>
      <c r="F85" s="27">
        <f t="shared" si="31"/>
        <v>95123.3</v>
      </c>
      <c r="G85" s="27">
        <v>0</v>
      </c>
      <c r="H85" s="27">
        <f t="shared" si="30"/>
        <v>95123.3</v>
      </c>
      <c r="I85" s="27">
        <v>0</v>
      </c>
      <c r="J85" s="27">
        <v>20000</v>
      </c>
      <c r="K85" s="27">
        <v>0</v>
      </c>
      <c r="L85" s="27">
        <v>20000</v>
      </c>
      <c r="M85" s="27">
        <v>0</v>
      </c>
      <c r="N85" s="27">
        <v>75123.3</v>
      </c>
      <c r="O85" s="27">
        <v>0</v>
      </c>
      <c r="P85" s="27">
        <v>75123.3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151">
        <v>0</v>
      </c>
      <c r="W85" s="151">
        <v>0</v>
      </c>
      <c r="X85" s="151">
        <v>0</v>
      </c>
      <c r="Y85" s="150">
        <v>0</v>
      </c>
      <c r="Z85" s="136">
        <v>0</v>
      </c>
      <c r="AA85" s="142">
        <v>0</v>
      </c>
      <c r="AB85" s="135">
        <v>0</v>
      </c>
      <c r="AC85" s="142">
        <v>0</v>
      </c>
      <c r="AD85" s="136">
        <v>0</v>
      </c>
      <c r="AE85" s="142">
        <v>0</v>
      </c>
      <c r="AF85" s="136">
        <v>0</v>
      </c>
      <c r="AG85" s="142">
        <v>0</v>
      </c>
      <c r="AH85" s="211"/>
      <c r="AI85" s="211"/>
      <c r="AJ85" s="211"/>
      <c r="AK85" s="211"/>
      <c r="AL85" s="211"/>
      <c r="AM85" s="211"/>
      <c r="AN85" s="211"/>
      <c r="AO85" s="211"/>
      <c r="AP85" s="211"/>
      <c r="AQ85" s="211"/>
      <c r="AR85" s="211"/>
      <c r="AS85" s="211"/>
      <c r="AT85" s="211"/>
      <c r="AU85" s="211"/>
      <c r="AV85" s="189"/>
      <c r="AW85" s="189"/>
      <c r="AX85" s="189"/>
      <c r="AY85" s="189"/>
      <c r="AZ85" s="16"/>
    </row>
    <row r="86" spans="1:55" s="1" customFormat="1" ht="44.25" customHeight="1" x14ac:dyDescent="0.25">
      <c r="A86" s="255"/>
      <c r="B86" s="258" t="s">
        <v>93</v>
      </c>
      <c r="C86" s="254">
        <v>503</v>
      </c>
      <c r="D86" s="254" t="s">
        <v>5</v>
      </c>
      <c r="E86" s="8" t="s">
        <v>4</v>
      </c>
      <c r="F86" s="27">
        <f t="shared" si="31"/>
        <v>27882986.020000003</v>
      </c>
      <c r="G86" s="27">
        <v>0</v>
      </c>
      <c r="H86" s="27">
        <f>L86+P86+T86+X86+AB86+AF86</f>
        <v>27322407.5</v>
      </c>
      <c r="I86" s="27">
        <v>0</v>
      </c>
      <c r="J86" s="27">
        <v>1343016.5</v>
      </c>
      <c r="K86" s="27">
        <v>0</v>
      </c>
      <c r="L86" s="27">
        <v>1343016.5</v>
      </c>
      <c r="M86" s="27">
        <v>0</v>
      </c>
      <c r="N86" s="27">
        <v>2587334.7999999998</v>
      </c>
      <c r="O86" s="27">
        <v>0</v>
      </c>
      <c r="P86" s="27">
        <f>SUM(P87:P90)</f>
        <v>2576475.25</v>
      </c>
      <c r="Q86" s="27">
        <v>0</v>
      </c>
      <c r="R86" s="24">
        <f>SUM(R87:R90)</f>
        <v>3833552.3</v>
      </c>
      <c r="S86" s="24">
        <v>0</v>
      </c>
      <c r="T86" s="24">
        <f>SUM(T87:T90)</f>
        <v>3820954.4000000004</v>
      </c>
      <c r="U86" s="27">
        <v>0</v>
      </c>
      <c r="V86" s="149">
        <v>6028157.5599999996</v>
      </c>
      <c r="W86" s="149">
        <v>0</v>
      </c>
      <c r="X86" s="149">
        <v>5784640.0300000003</v>
      </c>
      <c r="Y86" s="150">
        <v>0</v>
      </c>
      <c r="Z86" s="136">
        <v>6408849.8300000001</v>
      </c>
      <c r="AA86" s="142">
        <v>0</v>
      </c>
      <c r="AB86" s="135">
        <f>SUM(AB87:AB90)</f>
        <v>6186182.5299999993</v>
      </c>
      <c r="AC86" s="142">
        <v>0</v>
      </c>
      <c r="AD86" s="186">
        <f>SUM(AD87:AD90)</f>
        <v>7682075.0299999993</v>
      </c>
      <c r="AE86" s="186">
        <f>SUM(AE87:AE90)</f>
        <v>0</v>
      </c>
      <c r="AF86" s="186">
        <f>SUM(AF87:AF90)</f>
        <v>7611138.790000001</v>
      </c>
      <c r="AG86" s="142">
        <v>0</v>
      </c>
      <c r="AH86" s="209" t="s">
        <v>54</v>
      </c>
      <c r="AI86" s="209" t="s">
        <v>52</v>
      </c>
      <c r="AJ86" s="62"/>
      <c r="AK86" s="62"/>
      <c r="AL86" s="209">
        <f>AN86+AP86+AR86+AT86+AV86+AX86</f>
        <v>564</v>
      </c>
      <c r="AM86" s="209">
        <f>AO86+AQ86+AS86+AU86+AW86+AY86</f>
        <v>568</v>
      </c>
      <c r="AN86" s="187">
        <v>90</v>
      </c>
      <c r="AO86" s="187">
        <v>90</v>
      </c>
      <c r="AP86" s="187">
        <v>92</v>
      </c>
      <c r="AQ86" s="187">
        <v>94</v>
      </c>
      <c r="AR86" s="187">
        <v>94</v>
      </c>
      <c r="AS86" s="187">
        <v>95</v>
      </c>
      <c r="AT86" s="187">
        <v>95</v>
      </c>
      <c r="AU86" s="187">
        <v>95</v>
      </c>
      <c r="AV86" s="187">
        <v>96</v>
      </c>
      <c r="AW86" s="187">
        <v>96</v>
      </c>
      <c r="AX86" s="187">
        <v>97</v>
      </c>
      <c r="AY86" s="187">
        <v>98</v>
      </c>
      <c r="AZ86" s="16"/>
    </row>
    <row r="87" spans="1:55" s="1" customFormat="1" ht="76.5" customHeight="1" x14ac:dyDescent="0.25">
      <c r="A87" s="255"/>
      <c r="B87" s="259"/>
      <c r="C87" s="254"/>
      <c r="D87" s="254"/>
      <c r="E87" s="8" t="s">
        <v>9</v>
      </c>
      <c r="F87" s="27">
        <f t="shared" si="31"/>
        <v>22460904.349999998</v>
      </c>
      <c r="G87" s="27">
        <v>0</v>
      </c>
      <c r="H87" s="27">
        <f t="shared" si="30"/>
        <v>21971058.470000003</v>
      </c>
      <c r="I87" s="27">
        <v>0</v>
      </c>
      <c r="J87" s="27">
        <v>873366.35</v>
      </c>
      <c r="K87" s="27">
        <v>0</v>
      </c>
      <c r="L87" s="27">
        <v>873366.35</v>
      </c>
      <c r="M87" s="27">
        <v>0</v>
      </c>
      <c r="N87" s="27">
        <v>2128338.5</v>
      </c>
      <c r="O87" s="27">
        <v>0</v>
      </c>
      <c r="P87" s="27">
        <v>2117478.9500000002</v>
      </c>
      <c r="Q87" s="27">
        <v>0</v>
      </c>
      <c r="R87" s="24">
        <v>2936788.75</v>
      </c>
      <c r="S87" s="24">
        <v>0</v>
      </c>
      <c r="T87" s="24">
        <v>2924190.85</v>
      </c>
      <c r="U87" s="27">
        <v>0</v>
      </c>
      <c r="V87" s="149">
        <v>4906460.6900000004</v>
      </c>
      <c r="W87" s="149">
        <v>0</v>
      </c>
      <c r="X87" s="149">
        <v>4662943.16</v>
      </c>
      <c r="Y87" s="150">
        <v>0</v>
      </c>
      <c r="Z87" s="136">
        <v>5148597.63</v>
      </c>
      <c r="AA87" s="142">
        <v>0</v>
      </c>
      <c r="AB87" s="135">
        <v>4996662.97</v>
      </c>
      <c r="AC87" s="142">
        <v>0</v>
      </c>
      <c r="AD87" s="186">
        <v>6467352.4299999997</v>
      </c>
      <c r="AE87" s="142">
        <v>0</v>
      </c>
      <c r="AF87" s="186">
        <v>6396416.1900000004</v>
      </c>
      <c r="AG87" s="142">
        <v>0</v>
      </c>
      <c r="AH87" s="210"/>
      <c r="AI87" s="210"/>
      <c r="AJ87" s="62"/>
      <c r="AK87" s="62"/>
      <c r="AL87" s="210"/>
      <c r="AM87" s="210"/>
      <c r="AN87" s="188"/>
      <c r="AO87" s="188"/>
      <c r="AP87" s="188"/>
      <c r="AQ87" s="188"/>
      <c r="AR87" s="188"/>
      <c r="AS87" s="188"/>
      <c r="AT87" s="188"/>
      <c r="AU87" s="188"/>
      <c r="AV87" s="188"/>
      <c r="AW87" s="188"/>
      <c r="AX87" s="188"/>
      <c r="AY87" s="188"/>
      <c r="AZ87" s="16"/>
    </row>
    <row r="88" spans="1:55" s="1" customFormat="1" ht="76.5" customHeight="1" x14ac:dyDescent="0.25">
      <c r="A88" s="255"/>
      <c r="B88" s="259"/>
      <c r="C88" s="254"/>
      <c r="D88" s="254"/>
      <c r="E88" s="8" t="s">
        <v>10</v>
      </c>
      <c r="F88" s="27">
        <f t="shared" si="31"/>
        <v>0</v>
      </c>
      <c r="G88" s="136">
        <v>0</v>
      </c>
      <c r="H88" s="27">
        <f t="shared" si="30"/>
        <v>0</v>
      </c>
      <c r="I88" s="136">
        <v>0</v>
      </c>
      <c r="J88" s="136">
        <v>0</v>
      </c>
      <c r="K88" s="136">
        <v>0</v>
      </c>
      <c r="L88" s="136">
        <v>0</v>
      </c>
      <c r="M88" s="136">
        <v>0</v>
      </c>
      <c r="N88" s="136">
        <v>0</v>
      </c>
      <c r="O88" s="136">
        <v>0</v>
      </c>
      <c r="P88" s="136">
        <v>0</v>
      </c>
      <c r="Q88" s="136">
        <v>0</v>
      </c>
      <c r="R88" s="136">
        <v>0</v>
      </c>
      <c r="S88" s="136">
        <v>0</v>
      </c>
      <c r="T88" s="136">
        <v>0</v>
      </c>
      <c r="U88" s="136">
        <v>0</v>
      </c>
      <c r="V88" s="151">
        <v>0</v>
      </c>
      <c r="W88" s="151">
        <v>0</v>
      </c>
      <c r="X88" s="151">
        <v>0</v>
      </c>
      <c r="Y88" s="151">
        <v>0</v>
      </c>
      <c r="Z88" s="136">
        <v>0</v>
      </c>
      <c r="AA88" s="142">
        <v>0</v>
      </c>
      <c r="AB88" s="135">
        <v>0</v>
      </c>
      <c r="AC88" s="142">
        <v>0</v>
      </c>
      <c r="AD88" s="186">
        <v>0</v>
      </c>
      <c r="AE88" s="142">
        <v>0</v>
      </c>
      <c r="AF88" s="186">
        <v>0</v>
      </c>
      <c r="AG88" s="142">
        <v>0</v>
      </c>
      <c r="AH88" s="210"/>
      <c r="AI88" s="210"/>
      <c r="AJ88" s="62"/>
      <c r="AK88" s="62"/>
      <c r="AL88" s="210"/>
      <c r="AM88" s="210"/>
      <c r="AN88" s="188"/>
      <c r="AO88" s="188"/>
      <c r="AP88" s="188"/>
      <c r="AQ88" s="188"/>
      <c r="AR88" s="188"/>
      <c r="AS88" s="188"/>
      <c r="AT88" s="188"/>
      <c r="AU88" s="188"/>
      <c r="AV88" s="188"/>
      <c r="AW88" s="188"/>
      <c r="AX88" s="188"/>
      <c r="AY88" s="188"/>
      <c r="AZ88" s="16"/>
    </row>
    <row r="89" spans="1:55" s="1" customFormat="1" ht="76.5" customHeight="1" x14ac:dyDescent="0.25">
      <c r="A89" s="255"/>
      <c r="B89" s="259"/>
      <c r="C89" s="254"/>
      <c r="D89" s="254"/>
      <c r="E89" s="182" t="s">
        <v>89</v>
      </c>
      <c r="F89" s="27">
        <f t="shared" si="31"/>
        <v>5402081.6699999999</v>
      </c>
      <c r="G89" s="27">
        <v>0</v>
      </c>
      <c r="H89" s="27">
        <f t="shared" si="30"/>
        <v>5331349.03</v>
      </c>
      <c r="I89" s="27">
        <v>0</v>
      </c>
      <c r="J89" s="27">
        <v>449650.15</v>
      </c>
      <c r="K89" s="27">
        <v>0</v>
      </c>
      <c r="L89" s="27">
        <v>449650.15</v>
      </c>
      <c r="M89" s="27">
        <v>0</v>
      </c>
      <c r="N89" s="27">
        <v>458996.3</v>
      </c>
      <c r="O89" s="27">
        <v>0</v>
      </c>
      <c r="P89" s="27">
        <v>458996.3</v>
      </c>
      <c r="Q89" s="27">
        <v>0</v>
      </c>
      <c r="R89" s="24">
        <v>896763.55</v>
      </c>
      <c r="S89" s="24">
        <v>0</v>
      </c>
      <c r="T89" s="24">
        <v>896763.55</v>
      </c>
      <c r="U89" s="27">
        <v>0</v>
      </c>
      <c r="V89" s="149">
        <v>1121696.8700000001</v>
      </c>
      <c r="W89" s="149">
        <v>0</v>
      </c>
      <c r="X89" s="149">
        <v>1121696.8700000001</v>
      </c>
      <c r="Y89" s="150">
        <v>0</v>
      </c>
      <c r="Z89" s="136">
        <v>1260252.2</v>
      </c>
      <c r="AA89" s="142">
        <v>0</v>
      </c>
      <c r="AB89" s="135">
        <v>1189519.56</v>
      </c>
      <c r="AC89" s="142">
        <v>0</v>
      </c>
      <c r="AD89" s="186">
        <v>1214722.6000000001</v>
      </c>
      <c r="AE89" s="142">
        <v>0</v>
      </c>
      <c r="AF89" s="186">
        <v>1214722.6000000001</v>
      </c>
      <c r="AG89" s="142">
        <v>0</v>
      </c>
      <c r="AH89" s="210"/>
      <c r="AI89" s="210"/>
      <c r="AJ89" s="51"/>
      <c r="AK89" s="51"/>
      <c r="AL89" s="210"/>
      <c r="AM89" s="210"/>
      <c r="AN89" s="188"/>
      <c r="AO89" s="188"/>
      <c r="AP89" s="188"/>
      <c r="AQ89" s="188"/>
      <c r="AR89" s="188"/>
      <c r="AS89" s="188"/>
      <c r="AT89" s="188"/>
      <c r="AU89" s="188"/>
      <c r="AV89" s="188"/>
      <c r="AW89" s="188"/>
      <c r="AX89" s="188"/>
      <c r="AY89" s="188"/>
      <c r="AZ89" s="16"/>
    </row>
    <row r="90" spans="1:55" s="1" customFormat="1" ht="89.25" customHeight="1" x14ac:dyDescent="0.25">
      <c r="A90" s="255"/>
      <c r="B90" s="260"/>
      <c r="C90" s="254"/>
      <c r="D90" s="254"/>
      <c r="E90" s="43" t="s">
        <v>43</v>
      </c>
      <c r="F90" s="27">
        <f t="shared" si="31"/>
        <v>20000</v>
      </c>
      <c r="G90" s="27">
        <v>0</v>
      </c>
      <c r="H90" s="27">
        <f t="shared" si="30"/>
        <v>20000</v>
      </c>
      <c r="I90" s="27">
        <v>0</v>
      </c>
      <c r="J90" s="60">
        <v>20000</v>
      </c>
      <c r="K90" s="27">
        <v>0</v>
      </c>
      <c r="L90" s="60">
        <v>20000</v>
      </c>
      <c r="M90" s="27">
        <v>0</v>
      </c>
      <c r="N90" s="60">
        <v>0</v>
      </c>
      <c r="O90" s="27">
        <v>0</v>
      </c>
      <c r="P90" s="27">
        <v>0</v>
      </c>
      <c r="Q90" s="27">
        <v>0</v>
      </c>
      <c r="R90" s="24">
        <v>0</v>
      </c>
      <c r="S90" s="24">
        <v>0</v>
      </c>
      <c r="T90" s="24">
        <v>0</v>
      </c>
      <c r="U90" s="27">
        <v>0</v>
      </c>
      <c r="V90" s="149">
        <v>0</v>
      </c>
      <c r="W90" s="149">
        <v>0</v>
      </c>
      <c r="X90" s="149">
        <v>0</v>
      </c>
      <c r="Y90" s="150">
        <v>0</v>
      </c>
      <c r="Z90" s="136">
        <v>0</v>
      </c>
      <c r="AA90" s="142">
        <v>0</v>
      </c>
      <c r="AB90" s="135">
        <v>0</v>
      </c>
      <c r="AC90" s="142">
        <v>0</v>
      </c>
      <c r="AD90" s="186">
        <v>0</v>
      </c>
      <c r="AE90" s="142">
        <v>0</v>
      </c>
      <c r="AF90" s="186">
        <v>0</v>
      </c>
      <c r="AG90" s="142">
        <v>0</v>
      </c>
      <c r="AH90" s="211"/>
      <c r="AI90" s="211"/>
      <c r="AJ90" s="51"/>
      <c r="AK90" s="51"/>
      <c r="AL90" s="211"/>
      <c r="AM90" s="211"/>
      <c r="AN90" s="189"/>
      <c r="AO90" s="189"/>
      <c r="AP90" s="189"/>
      <c r="AQ90" s="189"/>
      <c r="AR90" s="189"/>
      <c r="AS90" s="189"/>
      <c r="AT90" s="189"/>
      <c r="AU90" s="189"/>
      <c r="AV90" s="189"/>
      <c r="AW90" s="189"/>
      <c r="AX90" s="189"/>
      <c r="AY90" s="189"/>
      <c r="AZ90" s="44"/>
    </row>
    <row r="91" spans="1:55" s="1" customFormat="1" ht="76.5" customHeight="1" x14ac:dyDescent="0.25">
      <c r="A91" s="255"/>
      <c r="B91" s="246" t="s">
        <v>48</v>
      </c>
      <c r="C91" s="254">
        <v>503</v>
      </c>
      <c r="D91" s="257" t="s">
        <v>42</v>
      </c>
      <c r="E91" s="8" t="s">
        <v>4</v>
      </c>
      <c r="F91" s="27">
        <f t="shared" si="31"/>
        <v>109293807.72</v>
      </c>
      <c r="G91" s="27">
        <v>0</v>
      </c>
      <c r="H91" s="27">
        <f t="shared" si="30"/>
        <v>108598603.43000001</v>
      </c>
      <c r="I91" s="27">
        <v>0</v>
      </c>
      <c r="J91" s="27">
        <v>11622206.99</v>
      </c>
      <c r="K91" s="27">
        <v>0</v>
      </c>
      <c r="L91" s="27">
        <v>11622206.99</v>
      </c>
      <c r="M91" s="27">
        <v>0</v>
      </c>
      <c r="N91" s="27">
        <v>13904235.460000001</v>
      </c>
      <c r="O91" s="27">
        <v>0</v>
      </c>
      <c r="P91" s="27">
        <f>SUM(P92:P95)</f>
        <v>13895784.32</v>
      </c>
      <c r="Q91" s="27">
        <v>0</v>
      </c>
      <c r="R91" s="24">
        <f>SUM(R92:R95)</f>
        <v>17806325.43</v>
      </c>
      <c r="S91" s="24">
        <v>0</v>
      </c>
      <c r="T91" s="24">
        <f>SUM(T92:T94)</f>
        <v>17626886.620000001</v>
      </c>
      <c r="U91" s="27">
        <v>0</v>
      </c>
      <c r="V91" s="149">
        <v>17980170.350000001</v>
      </c>
      <c r="W91" s="149">
        <v>0</v>
      </c>
      <c r="X91" s="149">
        <v>17547447.129999999</v>
      </c>
      <c r="Y91" s="150">
        <v>0</v>
      </c>
      <c r="Z91" s="136">
        <v>19933994.219999999</v>
      </c>
      <c r="AA91" s="142">
        <v>0</v>
      </c>
      <c r="AB91" s="135">
        <f>SUM(AB92:AB95)</f>
        <v>19880956.84</v>
      </c>
      <c r="AC91" s="142">
        <v>0</v>
      </c>
      <c r="AD91" s="186">
        <f>SUM(AD92:AD95)</f>
        <v>28046875.270000003</v>
      </c>
      <c r="AE91" s="186">
        <f t="shared" ref="AE91:AF91" si="35">SUM(AE92:AE95)</f>
        <v>0</v>
      </c>
      <c r="AF91" s="186">
        <f t="shared" si="35"/>
        <v>28025321.530000001</v>
      </c>
      <c r="AG91" s="142">
        <v>0</v>
      </c>
      <c r="AH91" s="209" t="s">
        <v>55</v>
      </c>
      <c r="AI91" s="209" t="s">
        <v>38</v>
      </c>
      <c r="AJ91" s="62"/>
      <c r="AK91" s="62"/>
      <c r="AL91" s="209">
        <v>95.2</v>
      </c>
      <c r="AM91" s="209">
        <v>96.8</v>
      </c>
      <c r="AN91" s="209">
        <v>90</v>
      </c>
      <c r="AO91" s="209">
        <v>77</v>
      </c>
      <c r="AP91" s="209">
        <v>92</v>
      </c>
      <c r="AQ91" s="209">
        <v>97</v>
      </c>
      <c r="AR91" s="209">
        <v>94</v>
      </c>
      <c r="AS91" s="209">
        <v>98</v>
      </c>
      <c r="AT91" s="209">
        <v>95</v>
      </c>
      <c r="AU91" s="209">
        <v>98</v>
      </c>
      <c r="AV91" s="187">
        <v>95</v>
      </c>
      <c r="AW91" s="187">
        <v>99</v>
      </c>
      <c r="AX91" s="187">
        <v>97</v>
      </c>
      <c r="AY91" s="187">
        <v>99</v>
      </c>
      <c r="AZ91" s="16"/>
    </row>
    <row r="92" spans="1:55" s="1" customFormat="1" ht="76.5" customHeight="1" x14ac:dyDescent="0.25">
      <c r="A92" s="255"/>
      <c r="B92" s="247"/>
      <c r="C92" s="254"/>
      <c r="D92" s="257"/>
      <c r="E92" s="8" t="s">
        <v>9</v>
      </c>
      <c r="F92" s="27">
        <f t="shared" si="31"/>
        <v>80748912.350000009</v>
      </c>
      <c r="G92" s="27">
        <v>0</v>
      </c>
      <c r="H92" s="27">
        <f t="shared" si="30"/>
        <v>80053708.060000002</v>
      </c>
      <c r="I92" s="27">
        <v>0</v>
      </c>
      <c r="J92" s="27">
        <v>8459239.8399999999</v>
      </c>
      <c r="K92" s="27">
        <v>0</v>
      </c>
      <c r="L92" s="27">
        <v>8459239.8399999999</v>
      </c>
      <c r="M92" s="27">
        <v>0</v>
      </c>
      <c r="N92" s="27">
        <v>10304064.119999999</v>
      </c>
      <c r="O92" s="27">
        <v>0</v>
      </c>
      <c r="P92" s="27">
        <v>10295612.98</v>
      </c>
      <c r="Q92" s="27">
        <v>0</v>
      </c>
      <c r="R92" s="24">
        <v>13202504.779999999</v>
      </c>
      <c r="S92" s="24">
        <v>0</v>
      </c>
      <c r="T92" s="24">
        <v>13023065.970000001</v>
      </c>
      <c r="U92" s="27">
        <v>0</v>
      </c>
      <c r="V92" s="149">
        <v>13067509.16</v>
      </c>
      <c r="W92" s="149">
        <v>0</v>
      </c>
      <c r="X92" s="149">
        <v>12634785.939999999</v>
      </c>
      <c r="Y92" s="150">
        <v>0</v>
      </c>
      <c r="Z92" s="136">
        <v>14255110.17</v>
      </c>
      <c r="AA92" s="142">
        <v>0</v>
      </c>
      <c r="AB92" s="135">
        <v>14202072.789999999</v>
      </c>
      <c r="AC92" s="142">
        <v>0</v>
      </c>
      <c r="AD92" s="186">
        <v>21460484.280000001</v>
      </c>
      <c r="AE92" s="142">
        <v>0</v>
      </c>
      <c r="AF92" s="186">
        <v>21438930.539999999</v>
      </c>
      <c r="AG92" s="142">
        <v>0</v>
      </c>
      <c r="AH92" s="210"/>
      <c r="AI92" s="210"/>
      <c r="AJ92" s="62"/>
      <c r="AK92" s="62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188"/>
      <c r="AW92" s="188"/>
      <c r="AX92" s="188"/>
      <c r="AY92" s="188"/>
      <c r="AZ92" s="16"/>
    </row>
    <row r="93" spans="1:55" s="1" customFormat="1" ht="76.5" customHeight="1" x14ac:dyDescent="0.25">
      <c r="A93" s="255"/>
      <c r="B93" s="247"/>
      <c r="C93" s="254"/>
      <c r="D93" s="257"/>
      <c r="E93" s="8" t="s">
        <v>10</v>
      </c>
      <c r="F93" s="27">
        <f t="shared" si="31"/>
        <v>0</v>
      </c>
      <c r="G93" s="136">
        <v>0</v>
      </c>
      <c r="H93" s="27">
        <f t="shared" si="30"/>
        <v>0</v>
      </c>
      <c r="I93" s="136">
        <v>0</v>
      </c>
      <c r="J93" s="136">
        <v>0</v>
      </c>
      <c r="K93" s="136">
        <v>0</v>
      </c>
      <c r="L93" s="136">
        <v>0</v>
      </c>
      <c r="M93" s="136">
        <v>0</v>
      </c>
      <c r="N93" s="136">
        <v>0</v>
      </c>
      <c r="O93" s="136">
        <v>0</v>
      </c>
      <c r="P93" s="136">
        <v>0</v>
      </c>
      <c r="Q93" s="136">
        <v>0</v>
      </c>
      <c r="R93" s="136">
        <v>0</v>
      </c>
      <c r="S93" s="136">
        <v>0</v>
      </c>
      <c r="T93" s="136">
        <v>0</v>
      </c>
      <c r="U93" s="136">
        <v>0</v>
      </c>
      <c r="V93" s="151">
        <v>0</v>
      </c>
      <c r="W93" s="151">
        <v>0</v>
      </c>
      <c r="X93" s="151">
        <v>0</v>
      </c>
      <c r="Y93" s="151">
        <v>0</v>
      </c>
      <c r="Z93" s="136">
        <v>0</v>
      </c>
      <c r="AA93" s="142">
        <v>0</v>
      </c>
      <c r="AB93" s="135">
        <v>0</v>
      </c>
      <c r="AC93" s="142">
        <v>0</v>
      </c>
      <c r="AD93" s="186">
        <v>0</v>
      </c>
      <c r="AE93" s="142">
        <v>0</v>
      </c>
      <c r="AF93" s="186">
        <v>0</v>
      </c>
      <c r="AG93" s="142">
        <v>0</v>
      </c>
      <c r="AH93" s="210"/>
      <c r="AI93" s="210"/>
      <c r="AJ93" s="62"/>
      <c r="AK93" s="62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188"/>
      <c r="AW93" s="188"/>
      <c r="AX93" s="188"/>
      <c r="AY93" s="188"/>
      <c r="AZ93" s="16"/>
    </row>
    <row r="94" spans="1:55" s="1" customFormat="1" ht="89.25" customHeight="1" x14ac:dyDescent="0.25">
      <c r="A94" s="255"/>
      <c r="B94" s="247"/>
      <c r="C94" s="254"/>
      <c r="D94" s="257"/>
      <c r="E94" s="182" t="s">
        <v>89</v>
      </c>
      <c r="F94" s="27">
        <f t="shared" si="31"/>
        <v>28469772.07</v>
      </c>
      <c r="G94" s="27">
        <v>0</v>
      </c>
      <c r="H94" s="27">
        <f t="shared" si="30"/>
        <v>28469772.07</v>
      </c>
      <c r="I94" s="27">
        <v>0</v>
      </c>
      <c r="J94" s="27">
        <v>3162967.15</v>
      </c>
      <c r="K94" s="27">
        <v>0</v>
      </c>
      <c r="L94" s="27">
        <v>3162967.15</v>
      </c>
      <c r="M94" s="27">
        <v>0</v>
      </c>
      <c r="N94" s="27">
        <v>3525048.04</v>
      </c>
      <c r="O94" s="27">
        <v>0</v>
      </c>
      <c r="P94" s="27">
        <v>3525048.04</v>
      </c>
      <c r="Q94" s="27">
        <v>0</v>
      </c>
      <c r="R94" s="24">
        <v>4603820.6500000004</v>
      </c>
      <c r="S94" s="24">
        <v>0</v>
      </c>
      <c r="T94" s="24">
        <v>4603820.6500000004</v>
      </c>
      <c r="U94" s="27">
        <v>0</v>
      </c>
      <c r="V94" s="149">
        <v>4912661.1900000004</v>
      </c>
      <c r="W94" s="149">
        <v>0</v>
      </c>
      <c r="X94" s="149">
        <v>4912661.1900000004</v>
      </c>
      <c r="Y94" s="150">
        <v>0</v>
      </c>
      <c r="Z94" s="136">
        <v>5678884.0499999998</v>
      </c>
      <c r="AA94" s="142">
        <v>0</v>
      </c>
      <c r="AB94" s="135">
        <v>5678884.0499999998</v>
      </c>
      <c r="AC94" s="142">
        <v>0</v>
      </c>
      <c r="AD94" s="186">
        <v>6586390.9900000002</v>
      </c>
      <c r="AE94" s="142">
        <v>0</v>
      </c>
      <c r="AF94" s="186">
        <v>6586390.9900000002</v>
      </c>
      <c r="AG94" s="142">
        <v>0</v>
      </c>
      <c r="AH94" s="210"/>
      <c r="AI94" s="210"/>
      <c r="AJ94" s="62"/>
      <c r="AK94" s="62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188"/>
      <c r="AW94" s="188"/>
      <c r="AX94" s="188"/>
      <c r="AY94" s="188"/>
      <c r="AZ94" s="16"/>
    </row>
    <row r="95" spans="1:55" s="1" customFormat="1" ht="60.75" customHeight="1" x14ac:dyDescent="0.25">
      <c r="A95" s="255"/>
      <c r="B95" s="248"/>
      <c r="C95" s="254"/>
      <c r="D95" s="257"/>
      <c r="E95" s="45" t="s">
        <v>43</v>
      </c>
      <c r="F95" s="27">
        <f t="shared" si="31"/>
        <v>75123.3</v>
      </c>
      <c r="G95" s="27">
        <v>0</v>
      </c>
      <c r="H95" s="27">
        <f t="shared" si="30"/>
        <v>75123.3</v>
      </c>
      <c r="I95" s="27">
        <v>0</v>
      </c>
      <c r="J95" s="27">
        <v>0</v>
      </c>
      <c r="K95" s="27">
        <v>0</v>
      </c>
      <c r="L95" s="27">
        <v>0</v>
      </c>
      <c r="M95" s="27">
        <v>0</v>
      </c>
      <c r="N95" s="27">
        <v>75123.3</v>
      </c>
      <c r="O95" s="27">
        <v>0</v>
      </c>
      <c r="P95" s="27">
        <v>75123.3</v>
      </c>
      <c r="Q95" s="27">
        <v>0</v>
      </c>
      <c r="R95" s="24">
        <v>0</v>
      </c>
      <c r="S95" s="24">
        <v>0</v>
      </c>
      <c r="T95" s="24">
        <v>0</v>
      </c>
      <c r="U95" s="27">
        <v>0</v>
      </c>
      <c r="V95" s="149">
        <v>0</v>
      </c>
      <c r="W95" s="149">
        <v>0</v>
      </c>
      <c r="X95" s="149">
        <v>0</v>
      </c>
      <c r="Y95" s="150">
        <v>0</v>
      </c>
      <c r="Z95" s="136">
        <v>0</v>
      </c>
      <c r="AA95" s="142">
        <v>0</v>
      </c>
      <c r="AB95" s="135">
        <v>0</v>
      </c>
      <c r="AC95" s="142">
        <v>0</v>
      </c>
      <c r="AD95" s="186">
        <v>0</v>
      </c>
      <c r="AE95" s="142">
        <v>0</v>
      </c>
      <c r="AF95" s="186">
        <v>0</v>
      </c>
      <c r="AG95" s="142">
        <v>0</v>
      </c>
      <c r="AH95" s="211"/>
      <c r="AI95" s="211"/>
      <c r="AJ95" s="62"/>
      <c r="AK95" s="62"/>
      <c r="AL95" s="211"/>
      <c r="AM95" s="211"/>
      <c r="AN95" s="211"/>
      <c r="AO95" s="211"/>
      <c r="AP95" s="211"/>
      <c r="AQ95" s="211"/>
      <c r="AR95" s="211"/>
      <c r="AS95" s="211"/>
      <c r="AT95" s="211"/>
      <c r="AU95" s="211"/>
      <c r="AV95" s="189"/>
      <c r="AW95" s="189"/>
      <c r="AX95" s="189"/>
      <c r="AY95" s="189"/>
      <c r="AZ95" s="16"/>
    </row>
    <row r="96" spans="1:55" s="1" customFormat="1" ht="71.25" customHeight="1" x14ac:dyDescent="0.25">
      <c r="A96" s="255"/>
      <c r="B96" s="255" t="s">
        <v>23</v>
      </c>
      <c r="C96" s="254">
        <v>503</v>
      </c>
      <c r="D96" s="254" t="s">
        <v>5</v>
      </c>
      <c r="E96" s="8" t="s">
        <v>4</v>
      </c>
      <c r="F96" s="27">
        <f t="shared" si="31"/>
        <v>302170605.77999997</v>
      </c>
      <c r="G96" s="27">
        <v>0</v>
      </c>
      <c r="H96" s="27">
        <f t="shared" si="30"/>
        <v>290121044.66999996</v>
      </c>
      <c r="I96" s="27">
        <v>0</v>
      </c>
      <c r="J96" s="27">
        <v>18830576.789999999</v>
      </c>
      <c r="K96" s="27">
        <v>0</v>
      </c>
      <c r="L96" s="27">
        <v>18830576.789999999</v>
      </c>
      <c r="M96" s="27">
        <v>0</v>
      </c>
      <c r="N96" s="27">
        <v>40769113.549999997</v>
      </c>
      <c r="O96" s="27">
        <v>0</v>
      </c>
      <c r="P96" s="27">
        <f>SUM(P97:P100)</f>
        <v>37222954.219999999</v>
      </c>
      <c r="Q96" s="27">
        <v>0</v>
      </c>
      <c r="R96" s="24">
        <v>38324393.770000003</v>
      </c>
      <c r="S96" s="24">
        <v>0</v>
      </c>
      <c r="T96" s="24">
        <v>35788241.549999997</v>
      </c>
      <c r="U96" s="27">
        <v>0</v>
      </c>
      <c r="V96" s="149">
        <v>99175464.609999999</v>
      </c>
      <c r="W96" s="149">
        <v>0</v>
      </c>
      <c r="X96" s="149">
        <v>93576410.510000005</v>
      </c>
      <c r="Y96" s="150">
        <v>0</v>
      </c>
      <c r="Z96" s="136">
        <v>53633122.310000002</v>
      </c>
      <c r="AA96" s="142">
        <v>0</v>
      </c>
      <c r="AB96" s="135">
        <f>SUM(AB97:AB100)</f>
        <v>53357416.829999998</v>
      </c>
      <c r="AC96" s="135">
        <f t="shared" ref="AC96:AG96" si="36">SUM(AC97:AC100)</f>
        <v>0</v>
      </c>
      <c r="AD96" s="135">
        <f t="shared" si="36"/>
        <v>51437934.75</v>
      </c>
      <c r="AE96" s="135">
        <f t="shared" si="36"/>
        <v>0</v>
      </c>
      <c r="AF96" s="135">
        <f t="shared" si="36"/>
        <v>51345444.769999996</v>
      </c>
      <c r="AG96" s="135">
        <f t="shared" si="36"/>
        <v>0</v>
      </c>
      <c r="AH96" s="209" t="s">
        <v>5</v>
      </c>
      <c r="AI96" s="209" t="s">
        <v>5</v>
      </c>
      <c r="AJ96" s="209" t="s">
        <v>5</v>
      </c>
      <c r="AK96" s="209" t="s">
        <v>5</v>
      </c>
      <c r="AL96" s="209" t="s">
        <v>5</v>
      </c>
      <c r="AM96" s="209" t="s">
        <v>5</v>
      </c>
      <c r="AN96" s="209" t="s">
        <v>5</v>
      </c>
      <c r="AO96" s="209" t="s">
        <v>5</v>
      </c>
      <c r="AP96" s="209" t="s">
        <v>5</v>
      </c>
      <c r="AQ96" s="209" t="s">
        <v>5</v>
      </c>
      <c r="AR96" s="209" t="s">
        <v>5</v>
      </c>
      <c r="AS96" s="209" t="s">
        <v>5</v>
      </c>
      <c r="AT96" s="209" t="s">
        <v>5</v>
      </c>
      <c r="AU96" s="209" t="s">
        <v>5</v>
      </c>
      <c r="AV96" s="187" t="s">
        <v>5</v>
      </c>
      <c r="AW96" s="187" t="s">
        <v>5</v>
      </c>
      <c r="AX96" s="187" t="s">
        <v>5</v>
      </c>
      <c r="AY96" s="187" t="s">
        <v>5</v>
      </c>
      <c r="AZ96" s="30"/>
      <c r="BA96" s="13"/>
      <c r="BB96" s="13"/>
      <c r="BC96" s="13"/>
    </row>
    <row r="97" spans="1:55" s="1" customFormat="1" ht="93" customHeight="1" x14ac:dyDescent="0.25">
      <c r="A97" s="255"/>
      <c r="B97" s="255"/>
      <c r="C97" s="254"/>
      <c r="D97" s="254"/>
      <c r="E97" s="22" t="s">
        <v>9</v>
      </c>
      <c r="F97" s="27">
        <f t="shared" si="31"/>
        <v>218460071.58000001</v>
      </c>
      <c r="G97" s="27">
        <v>0</v>
      </c>
      <c r="H97" s="27">
        <f t="shared" si="30"/>
        <v>206481243.11000001</v>
      </c>
      <c r="I97" s="27">
        <v>0</v>
      </c>
      <c r="J97" s="27">
        <v>11567016.789999999</v>
      </c>
      <c r="K97" s="27">
        <v>0</v>
      </c>
      <c r="L97" s="27">
        <v>11567016.789999999</v>
      </c>
      <c r="M97" s="27">
        <v>0</v>
      </c>
      <c r="N97" s="27">
        <v>28866055.379999999</v>
      </c>
      <c r="O97" s="27">
        <v>0</v>
      </c>
      <c r="P97" s="27">
        <f>SUM(P22+P82)</f>
        <v>25319896.050000001</v>
      </c>
      <c r="Q97" s="27">
        <v>0</v>
      </c>
      <c r="R97" s="24">
        <v>31846335.57</v>
      </c>
      <c r="S97" s="24">
        <v>0</v>
      </c>
      <c r="T97" s="24">
        <v>29310183.350000001</v>
      </c>
      <c r="U97" s="27">
        <v>0</v>
      </c>
      <c r="V97" s="149">
        <v>58948420.530000001</v>
      </c>
      <c r="W97" s="149">
        <v>0</v>
      </c>
      <c r="X97" s="149">
        <v>53349366.43</v>
      </c>
      <c r="Y97" s="150">
        <v>0</v>
      </c>
      <c r="Z97" s="136">
        <v>44663652.149999999</v>
      </c>
      <c r="AA97" s="142">
        <v>0</v>
      </c>
      <c r="AB97" s="135">
        <f>SUM(AB77+AB17)</f>
        <v>44458679.310000002</v>
      </c>
      <c r="AC97" s="142">
        <v>0</v>
      </c>
      <c r="AD97" s="136">
        <f>AD22+AD82</f>
        <v>42568591.159999996</v>
      </c>
      <c r="AE97" s="136">
        <f t="shared" ref="AE97:AG97" si="37">AE22+AE82</f>
        <v>0</v>
      </c>
      <c r="AF97" s="136">
        <f>AF22+AF82</f>
        <v>42476101.18</v>
      </c>
      <c r="AG97" s="136">
        <f t="shared" si="37"/>
        <v>0</v>
      </c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188"/>
      <c r="AW97" s="188"/>
      <c r="AX97" s="188"/>
      <c r="AY97" s="188"/>
      <c r="AZ97" s="30"/>
      <c r="BA97" s="13"/>
      <c r="BB97" s="13"/>
      <c r="BC97" s="13"/>
    </row>
    <row r="98" spans="1:55" s="1" customFormat="1" ht="71.25" customHeight="1" x14ac:dyDescent="0.25">
      <c r="A98" s="255"/>
      <c r="B98" s="255"/>
      <c r="C98" s="254"/>
      <c r="D98" s="254"/>
      <c r="E98" s="22" t="s">
        <v>10</v>
      </c>
      <c r="F98" s="27">
        <f t="shared" si="31"/>
        <v>35846895.530000001</v>
      </c>
      <c r="G98" s="27">
        <v>0</v>
      </c>
      <c r="H98" s="27">
        <f t="shared" si="30"/>
        <v>35846895.530000001</v>
      </c>
      <c r="I98" s="27">
        <v>0</v>
      </c>
      <c r="J98" s="27">
        <v>0</v>
      </c>
      <c r="K98" s="27">
        <v>0</v>
      </c>
      <c r="L98" s="27">
        <v>0</v>
      </c>
      <c r="M98" s="27">
        <v>0</v>
      </c>
      <c r="N98" s="27">
        <v>6086895.5300000003</v>
      </c>
      <c r="O98" s="27">
        <v>0</v>
      </c>
      <c r="P98" s="27">
        <v>6086895.5300000003</v>
      </c>
      <c r="Q98" s="27">
        <v>0</v>
      </c>
      <c r="R98" s="24">
        <v>60000</v>
      </c>
      <c r="S98" s="24">
        <v>0</v>
      </c>
      <c r="T98" s="24">
        <v>60000</v>
      </c>
      <c r="U98" s="27">
        <v>0</v>
      </c>
      <c r="V98" s="149">
        <v>29000000</v>
      </c>
      <c r="W98" s="149">
        <v>0</v>
      </c>
      <c r="X98" s="149">
        <v>29000000</v>
      </c>
      <c r="Y98" s="150">
        <v>0</v>
      </c>
      <c r="Z98" s="136">
        <v>300000</v>
      </c>
      <c r="AA98" s="142">
        <v>0</v>
      </c>
      <c r="AB98" s="135">
        <f>SUM(AB93+AB18)</f>
        <v>300000</v>
      </c>
      <c r="AC98" s="142">
        <v>0</v>
      </c>
      <c r="AD98" s="136">
        <f>AD83+AD23</f>
        <v>400000</v>
      </c>
      <c r="AE98" s="136">
        <f t="shared" ref="AE98:AG98" si="38">AE83+AE23</f>
        <v>0</v>
      </c>
      <c r="AF98" s="136">
        <f t="shared" si="38"/>
        <v>400000</v>
      </c>
      <c r="AG98" s="136">
        <f t="shared" si="38"/>
        <v>0</v>
      </c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188"/>
      <c r="AW98" s="188"/>
      <c r="AX98" s="188"/>
      <c r="AY98" s="188"/>
      <c r="AZ98" s="30"/>
      <c r="BA98" s="13"/>
      <c r="BB98" s="13"/>
      <c r="BC98" s="13"/>
    </row>
    <row r="99" spans="1:55" s="1" customFormat="1" ht="71.25" customHeight="1" x14ac:dyDescent="0.25">
      <c r="A99" s="255"/>
      <c r="B99" s="255"/>
      <c r="C99" s="254"/>
      <c r="D99" s="254"/>
      <c r="E99" s="182" t="s">
        <v>89</v>
      </c>
      <c r="F99" s="34">
        <v>0</v>
      </c>
      <c r="G99" s="34">
        <v>0</v>
      </c>
      <c r="H99" s="34">
        <v>0</v>
      </c>
      <c r="I99" s="34">
        <v>0</v>
      </c>
      <c r="J99" s="34">
        <v>7243560</v>
      </c>
      <c r="K99" s="34">
        <v>0</v>
      </c>
      <c r="L99" s="34">
        <v>7243560</v>
      </c>
      <c r="M99" s="34">
        <v>0</v>
      </c>
      <c r="N99" s="34">
        <v>5741039.3399999999</v>
      </c>
      <c r="O99" s="34">
        <v>0</v>
      </c>
      <c r="P99" s="27">
        <v>5741039.3399999999</v>
      </c>
      <c r="Q99" s="34">
        <v>0</v>
      </c>
      <c r="R99" s="85">
        <v>6418058.2000000002</v>
      </c>
      <c r="S99" s="85">
        <v>0</v>
      </c>
      <c r="T99" s="24">
        <v>6418058.2000000002</v>
      </c>
      <c r="U99" s="34">
        <v>0</v>
      </c>
      <c r="V99" s="149" t="s">
        <v>77</v>
      </c>
      <c r="W99" s="149">
        <v>0</v>
      </c>
      <c r="X99" s="149" t="s">
        <v>77</v>
      </c>
      <c r="Y99" s="150">
        <v>0</v>
      </c>
      <c r="Z99" s="136">
        <v>8669470.1600000001</v>
      </c>
      <c r="AA99" s="142">
        <v>0</v>
      </c>
      <c r="AB99" s="135">
        <f>SUM(AB84+AB19)</f>
        <v>8598737.5199999996</v>
      </c>
      <c r="AC99" s="142">
        <v>0</v>
      </c>
      <c r="AD99" s="136">
        <f>AD24+AD84</f>
        <v>8469343.5899999999</v>
      </c>
      <c r="AE99" s="136">
        <f t="shared" ref="AE99:AG99" si="39">AE24+AE84</f>
        <v>0</v>
      </c>
      <c r="AF99" s="136">
        <f t="shared" si="39"/>
        <v>8469343.5899999999</v>
      </c>
      <c r="AG99" s="136">
        <f t="shared" si="39"/>
        <v>0</v>
      </c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188"/>
      <c r="AW99" s="188"/>
      <c r="AX99" s="188"/>
      <c r="AY99" s="188"/>
      <c r="AZ99" s="30"/>
      <c r="BA99" s="13"/>
      <c r="BB99" s="13"/>
      <c r="BC99" s="13"/>
    </row>
    <row r="100" spans="1:55" s="1" customFormat="1" ht="69.75" customHeight="1" x14ac:dyDescent="0.25">
      <c r="A100" s="255"/>
      <c r="B100" s="255"/>
      <c r="C100" s="254"/>
      <c r="D100" s="254"/>
      <c r="E100" s="45" t="s">
        <v>43</v>
      </c>
      <c r="F100" s="27">
        <f>J100+N100+R100+V100+Z100+AD100</f>
        <v>95123.3</v>
      </c>
      <c r="G100" s="27">
        <v>0</v>
      </c>
      <c r="H100" s="27">
        <f>L100+P100+T100+X100+AB100+AF100</f>
        <v>95123.3</v>
      </c>
      <c r="I100" s="27">
        <v>0</v>
      </c>
      <c r="J100" s="27">
        <v>20000</v>
      </c>
      <c r="K100" s="27">
        <v>0</v>
      </c>
      <c r="L100" s="27">
        <v>20000</v>
      </c>
      <c r="M100" s="27">
        <v>0</v>
      </c>
      <c r="N100" s="27">
        <v>75123.3</v>
      </c>
      <c r="O100" s="27">
        <v>0</v>
      </c>
      <c r="P100" s="27">
        <v>75123.3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151">
        <v>0</v>
      </c>
      <c r="W100" s="151">
        <v>0</v>
      </c>
      <c r="X100" s="151">
        <v>0</v>
      </c>
      <c r="Y100" s="150">
        <v>0</v>
      </c>
      <c r="Z100" s="136">
        <v>0</v>
      </c>
      <c r="AA100" s="142">
        <v>0</v>
      </c>
      <c r="AB100" s="135">
        <v>0</v>
      </c>
      <c r="AC100" s="142">
        <v>0</v>
      </c>
      <c r="AD100" s="136">
        <v>0</v>
      </c>
      <c r="AE100" s="136">
        <v>0</v>
      </c>
      <c r="AF100" s="136">
        <v>0</v>
      </c>
      <c r="AG100" s="136">
        <v>0</v>
      </c>
      <c r="AH100" s="211"/>
      <c r="AI100" s="211"/>
      <c r="AJ100" s="211"/>
      <c r="AK100" s="211"/>
      <c r="AL100" s="211"/>
      <c r="AM100" s="211"/>
      <c r="AN100" s="211"/>
      <c r="AO100" s="211"/>
      <c r="AP100" s="211"/>
      <c r="AQ100" s="211"/>
      <c r="AR100" s="211"/>
      <c r="AS100" s="211"/>
      <c r="AT100" s="211"/>
      <c r="AU100" s="211"/>
      <c r="AV100" s="189"/>
      <c r="AW100" s="189"/>
      <c r="AX100" s="189"/>
      <c r="AY100" s="189"/>
      <c r="AZ100" s="30"/>
      <c r="BA100" s="13"/>
      <c r="BB100" s="13"/>
      <c r="BC100" s="13"/>
    </row>
    <row r="101" spans="1:55" s="1" customFormat="1" ht="0.75" hidden="1" customHeight="1" x14ac:dyDescent="0.25">
      <c r="A101" s="254"/>
      <c r="B101" s="255"/>
      <c r="C101" s="254"/>
      <c r="D101" s="254"/>
      <c r="E101" s="8" t="s">
        <v>10</v>
      </c>
      <c r="F101" s="26" t="s">
        <v>31</v>
      </c>
      <c r="G101" s="26"/>
      <c r="H101" s="26" t="s">
        <v>31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 t="s">
        <v>40</v>
      </c>
      <c r="S101" s="26"/>
      <c r="T101" s="26" t="s">
        <v>40</v>
      </c>
      <c r="U101" s="27" t="s">
        <v>33</v>
      </c>
      <c r="V101" s="152" t="s">
        <v>40</v>
      </c>
      <c r="W101" s="152"/>
      <c r="X101" s="152" t="s">
        <v>40</v>
      </c>
      <c r="Y101" s="150" t="s">
        <v>33</v>
      </c>
      <c r="Z101" s="136"/>
      <c r="AA101" s="136"/>
      <c r="AB101" s="136"/>
      <c r="AC101" s="136"/>
      <c r="AD101" s="136"/>
      <c r="AE101" s="142">
        <v>0</v>
      </c>
      <c r="AF101" s="136"/>
      <c r="AG101" s="142">
        <v>0</v>
      </c>
      <c r="AH101" s="50" t="s">
        <v>5</v>
      </c>
      <c r="AI101" s="50" t="s">
        <v>5</v>
      </c>
      <c r="AJ101" s="50"/>
      <c r="AK101" s="50"/>
      <c r="AL101" s="50" t="s">
        <v>5</v>
      </c>
      <c r="AM101" s="50" t="s">
        <v>5</v>
      </c>
      <c r="AN101" s="9" t="s">
        <v>5</v>
      </c>
      <c r="AO101" s="9" t="s">
        <v>5</v>
      </c>
      <c r="AP101" s="9"/>
      <c r="AQ101" s="9"/>
      <c r="AR101" s="9" t="s">
        <v>5</v>
      </c>
      <c r="AS101" s="9" t="s">
        <v>5</v>
      </c>
      <c r="AT101" s="9" t="s">
        <v>5</v>
      </c>
      <c r="AU101" s="9" t="s">
        <v>5</v>
      </c>
      <c r="AV101" s="167"/>
      <c r="AW101" s="167"/>
      <c r="AX101" s="167"/>
      <c r="AY101" s="167"/>
      <c r="AZ101" s="16"/>
    </row>
    <row r="102" spans="1:55" s="1" customFormat="1" ht="79.5" hidden="1" customHeight="1" x14ac:dyDescent="0.25">
      <c r="A102" s="254"/>
      <c r="B102" s="255"/>
      <c r="C102" s="254"/>
      <c r="D102" s="254"/>
      <c r="E102" s="8" t="s">
        <v>12</v>
      </c>
      <c r="F102" s="26" t="s">
        <v>41</v>
      </c>
      <c r="G102" s="26"/>
      <c r="H102" s="26" t="s">
        <v>41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 t="s">
        <v>33</v>
      </c>
      <c r="S102" s="26"/>
      <c r="T102" s="26" t="s">
        <v>33</v>
      </c>
      <c r="U102" s="27" t="s">
        <v>33</v>
      </c>
      <c r="V102" s="152" t="s">
        <v>33</v>
      </c>
      <c r="W102" s="152"/>
      <c r="X102" s="152" t="s">
        <v>33</v>
      </c>
      <c r="Y102" s="150" t="s">
        <v>33</v>
      </c>
      <c r="Z102" s="136"/>
      <c r="AA102" s="136"/>
      <c r="AB102" s="136"/>
      <c r="AC102" s="136"/>
      <c r="AD102" s="136"/>
      <c r="AE102" s="142">
        <v>0</v>
      </c>
      <c r="AF102" s="136"/>
      <c r="AG102" s="142">
        <v>0</v>
      </c>
      <c r="AH102" s="51"/>
      <c r="AI102" s="51"/>
      <c r="AJ102" s="51"/>
      <c r="AK102" s="51"/>
      <c r="AL102" s="51"/>
      <c r="AM102" s="51"/>
      <c r="AN102" s="9" t="s">
        <v>5</v>
      </c>
      <c r="AO102" s="9" t="s">
        <v>5</v>
      </c>
      <c r="AP102" s="9"/>
      <c r="AQ102" s="9"/>
      <c r="AR102" s="9" t="s">
        <v>5</v>
      </c>
      <c r="AS102" s="9" t="s">
        <v>5</v>
      </c>
      <c r="AT102" s="9" t="s">
        <v>5</v>
      </c>
      <c r="AU102" s="9" t="s">
        <v>5</v>
      </c>
      <c r="AV102" s="167"/>
      <c r="AW102" s="167"/>
      <c r="AX102" s="167"/>
      <c r="AY102" s="167"/>
      <c r="AZ102" s="16"/>
    </row>
    <row r="103" spans="1:55" s="1" customFormat="1" ht="52.5" hidden="1" customHeight="1" x14ac:dyDescent="0.25">
      <c r="A103" s="254"/>
      <c r="B103" s="255"/>
      <c r="C103" s="254"/>
      <c r="D103" s="254"/>
      <c r="E103" s="8" t="s">
        <v>22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>
        <f>SUM(R97:R102)</f>
        <v>38324393.770000003</v>
      </c>
      <c r="S103" s="26"/>
      <c r="T103" s="26"/>
      <c r="U103" s="27"/>
      <c r="V103" s="152">
        <f>SUM(V97:V102)</f>
        <v>87948420.530000001</v>
      </c>
      <c r="W103" s="152"/>
      <c r="X103" s="152"/>
      <c r="Y103" s="150"/>
      <c r="Z103" s="136"/>
      <c r="AA103" s="136"/>
      <c r="AB103" s="136"/>
      <c r="AC103" s="136"/>
      <c r="AD103" s="136"/>
      <c r="AE103" s="142">
        <v>0</v>
      </c>
      <c r="AF103" s="136"/>
      <c r="AG103" s="142">
        <v>0</v>
      </c>
      <c r="AH103" s="51"/>
      <c r="AI103" s="51"/>
      <c r="AJ103" s="51"/>
      <c r="AK103" s="51"/>
      <c r="AL103" s="51"/>
      <c r="AM103" s="51"/>
      <c r="AN103" s="9" t="s">
        <v>5</v>
      </c>
      <c r="AO103" s="9" t="s">
        <v>5</v>
      </c>
      <c r="AP103" s="9"/>
      <c r="AQ103" s="9"/>
      <c r="AR103" s="9" t="s">
        <v>5</v>
      </c>
      <c r="AS103" s="9" t="s">
        <v>5</v>
      </c>
      <c r="AT103" s="9" t="s">
        <v>5</v>
      </c>
      <c r="AU103" s="9" t="s">
        <v>5</v>
      </c>
      <c r="AV103" s="167"/>
      <c r="AW103" s="167"/>
      <c r="AX103" s="167"/>
      <c r="AY103" s="167"/>
      <c r="AZ103" s="16"/>
    </row>
    <row r="104" spans="1:55" s="1" customFormat="1" ht="77.25" hidden="1" customHeight="1" x14ac:dyDescent="0.25">
      <c r="A104" s="254"/>
      <c r="B104" s="255"/>
      <c r="C104" s="254"/>
      <c r="D104" s="254"/>
      <c r="E104" s="8" t="s">
        <v>11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7"/>
      <c r="V104" s="152"/>
      <c r="W104" s="152"/>
      <c r="X104" s="152"/>
      <c r="Y104" s="150"/>
      <c r="Z104" s="136"/>
      <c r="AA104" s="136"/>
      <c r="AB104" s="136"/>
      <c r="AC104" s="136"/>
      <c r="AD104" s="136"/>
      <c r="AE104" s="142">
        <v>0</v>
      </c>
      <c r="AF104" s="136"/>
      <c r="AG104" s="142">
        <v>0</v>
      </c>
      <c r="AH104" s="51"/>
      <c r="AI104" s="51"/>
      <c r="AJ104" s="51"/>
      <c r="AK104" s="51"/>
      <c r="AL104" s="51"/>
      <c r="AM104" s="51"/>
      <c r="AN104" s="9" t="s">
        <v>5</v>
      </c>
      <c r="AO104" s="9" t="s">
        <v>5</v>
      </c>
      <c r="AP104" s="9"/>
      <c r="AQ104" s="9"/>
      <c r="AR104" s="9" t="s">
        <v>5</v>
      </c>
      <c r="AS104" s="9" t="s">
        <v>5</v>
      </c>
      <c r="AT104" s="9" t="s">
        <v>5</v>
      </c>
      <c r="AU104" s="9" t="s">
        <v>5</v>
      </c>
      <c r="AV104" s="167"/>
      <c r="AW104" s="167"/>
      <c r="AX104" s="167"/>
      <c r="AY104" s="167"/>
      <c r="AZ104" s="16"/>
    </row>
    <row r="105" spans="1:55" s="1" customFormat="1" ht="2.25" hidden="1" customHeight="1" x14ac:dyDescent="0.25">
      <c r="A105" s="254"/>
      <c r="B105" s="255"/>
      <c r="C105" s="254"/>
      <c r="D105" s="254"/>
      <c r="E105" s="8" t="s">
        <v>13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7"/>
      <c r="V105" s="152"/>
      <c r="W105" s="152"/>
      <c r="X105" s="152"/>
      <c r="Y105" s="150"/>
      <c r="Z105" s="136"/>
      <c r="AA105" s="136"/>
      <c r="AB105" s="136"/>
      <c r="AC105" s="136"/>
      <c r="AD105" s="136"/>
      <c r="AE105" s="142">
        <v>0</v>
      </c>
      <c r="AF105" s="136"/>
      <c r="AG105" s="142">
        <v>0</v>
      </c>
      <c r="AH105" s="51"/>
      <c r="AI105" s="51"/>
      <c r="AJ105" s="51"/>
      <c r="AK105" s="51"/>
      <c r="AL105" s="51"/>
      <c r="AM105" s="51"/>
      <c r="AN105" s="9" t="s">
        <v>5</v>
      </c>
      <c r="AO105" s="9" t="s">
        <v>5</v>
      </c>
      <c r="AP105" s="9"/>
      <c r="AQ105" s="9"/>
      <c r="AR105" s="9" t="s">
        <v>5</v>
      </c>
      <c r="AS105" s="9" t="s">
        <v>5</v>
      </c>
      <c r="AT105" s="9" t="s">
        <v>5</v>
      </c>
      <c r="AU105" s="9" t="s">
        <v>5</v>
      </c>
      <c r="AV105" s="167"/>
      <c r="AW105" s="167"/>
      <c r="AX105" s="167"/>
      <c r="AY105" s="167"/>
      <c r="AZ105" s="16"/>
    </row>
    <row r="106" spans="1:55" s="1" customFormat="1" ht="48.75" hidden="1" customHeight="1" x14ac:dyDescent="0.25">
      <c r="A106" s="254"/>
      <c r="B106" s="255"/>
      <c r="C106" s="254"/>
      <c r="D106" s="254"/>
      <c r="E106" s="8" t="s">
        <v>14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7"/>
      <c r="V106" s="152"/>
      <c r="W106" s="152"/>
      <c r="X106" s="152"/>
      <c r="Y106" s="150"/>
      <c r="Z106" s="136"/>
      <c r="AA106" s="136"/>
      <c r="AB106" s="136"/>
      <c r="AC106" s="136"/>
      <c r="AD106" s="136"/>
      <c r="AE106" s="142">
        <v>0</v>
      </c>
      <c r="AF106" s="136"/>
      <c r="AG106" s="142">
        <v>0</v>
      </c>
      <c r="AH106" s="51"/>
      <c r="AI106" s="51"/>
      <c r="AJ106" s="51"/>
      <c r="AK106" s="51"/>
      <c r="AL106" s="51"/>
      <c r="AM106" s="51"/>
      <c r="AN106" s="9" t="s">
        <v>5</v>
      </c>
      <c r="AO106" s="9" t="s">
        <v>5</v>
      </c>
      <c r="AP106" s="9"/>
      <c r="AQ106" s="9"/>
      <c r="AR106" s="9" t="s">
        <v>5</v>
      </c>
      <c r="AS106" s="9" t="s">
        <v>5</v>
      </c>
      <c r="AT106" s="9" t="s">
        <v>5</v>
      </c>
      <c r="AU106" s="9" t="s">
        <v>5</v>
      </c>
      <c r="AV106" s="167"/>
      <c r="AW106" s="167"/>
      <c r="AX106" s="167"/>
      <c r="AY106" s="167"/>
      <c r="AZ106" s="16"/>
    </row>
    <row r="107" spans="1:55" s="1" customFormat="1" ht="1.5" customHeight="1" x14ac:dyDescent="0.25">
      <c r="A107" s="254"/>
      <c r="B107" s="262" t="s">
        <v>36</v>
      </c>
      <c r="C107" s="263"/>
      <c r="D107" s="263"/>
      <c r="E107" s="264"/>
      <c r="F107" s="26" t="s">
        <v>5</v>
      </c>
      <c r="G107" s="26"/>
      <c r="H107" s="26" t="s">
        <v>5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 t="s">
        <v>5</v>
      </c>
      <c r="S107" s="26"/>
      <c r="T107" s="26" t="s">
        <v>5</v>
      </c>
      <c r="U107" s="27" t="s">
        <v>5</v>
      </c>
      <c r="V107" s="152" t="s">
        <v>5</v>
      </c>
      <c r="W107" s="152"/>
      <c r="X107" s="152" t="s">
        <v>5</v>
      </c>
      <c r="Y107" s="150" t="s">
        <v>5</v>
      </c>
      <c r="Z107" s="136"/>
      <c r="AA107" s="136"/>
      <c r="AB107" s="136"/>
      <c r="AC107" s="136"/>
      <c r="AD107" s="136"/>
      <c r="AE107" s="142">
        <v>0</v>
      </c>
      <c r="AF107" s="136"/>
      <c r="AG107" s="142">
        <v>0</v>
      </c>
      <c r="AH107" s="51"/>
      <c r="AI107" s="51"/>
      <c r="AJ107" s="51"/>
      <c r="AK107" s="51"/>
      <c r="AL107" s="51"/>
      <c r="AM107" s="51"/>
      <c r="AN107" s="9" t="s">
        <v>5</v>
      </c>
      <c r="AO107" s="9" t="s">
        <v>5</v>
      </c>
      <c r="AP107" s="9"/>
      <c r="AQ107" s="9"/>
      <c r="AR107" s="9" t="s">
        <v>5</v>
      </c>
      <c r="AS107" s="9" t="s">
        <v>5</v>
      </c>
      <c r="AT107" s="9" t="s">
        <v>5</v>
      </c>
      <c r="AU107" s="9" t="s">
        <v>5</v>
      </c>
      <c r="AV107" s="167"/>
      <c r="AW107" s="167"/>
      <c r="AX107" s="167"/>
      <c r="AY107" s="167"/>
      <c r="AZ107" s="16"/>
    </row>
    <row r="108" spans="1:55" s="1" customFormat="1" ht="73.5" customHeight="1" x14ac:dyDescent="0.25">
      <c r="A108" s="254"/>
      <c r="B108" s="279" t="s">
        <v>49</v>
      </c>
      <c r="C108" s="280"/>
      <c r="D108" s="280"/>
      <c r="E108" s="281"/>
      <c r="F108" s="192" t="s">
        <v>5</v>
      </c>
      <c r="G108" s="192" t="s">
        <v>5</v>
      </c>
      <c r="H108" s="192" t="s">
        <v>5</v>
      </c>
      <c r="I108" s="192" t="s">
        <v>5</v>
      </c>
      <c r="J108" s="192" t="s">
        <v>5</v>
      </c>
      <c r="K108" s="192" t="s">
        <v>5</v>
      </c>
      <c r="L108" s="192" t="s">
        <v>5</v>
      </c>
      <c r="M108" s="192" t="s">
        <v>5</v>
      </c>
      <c r="N108" s="192" t="s">
        <v>5</v>
      </c>
      <c r="O108" s="192" t="s">
        <v>5</v>
      </c>
      <c r="P108" s="192" t="s">
        <v>5</v>
      </c>
      <c r="Q108" s="192" t="s">
        <v>5</v>
      </c>
      <c r="R108" s="192" t="s">
        <v>5</v>
      </c>
      <c r="S108" s="192" t="s">
        <v>5</v>
      </c>
      <c r="T108" s="192" t="s">
        <v>5</v>
      </c>
      <c r="U108" s="192" t="s">
        <v>5</v>
      </c>
      <c r="V108" s="196" t="s">
        <v>5</v>
      </c>
      <c r="W108" s="196" t="s">
        <v>5</v>
      </c>
      <c r="X108" s="196" t="s">
        <v>5</v>
      </c>
      <c r="Y108" s="196" t="s">
        <v>5</v>
      </c>
      <c r="Z108" s="192" t="s">
        <v>5</v>
      </c>
      <c r="AA108" s="192" t="s">
        <v>5</v>
      </c>
      <c r="AB108" s="192" t="s">
        <v>5</v>
      </c>
      <c r="AC108" s="192" t="s">
        <v>5</v>
      </c>
      <c r="AD108" s="192" t="s">
        <v>5</v>
      </c>
      <c r="AE108" s="194" t="s">
        <v>5</v>
      </c>
      <c r="AF108" s="192" t="s">
        <v>5</v>
      </c>
      <c r="AG108" s="194" t="s">
        <v>5</v>
      </c>
      <c r="AH108" s="192" t="s">
        <v>5</v>
      </c>
      <c r="AI108" s="192" t="s">
        <v>5</v>
      </c>
      <c r="AJ108" s="192" t="s">
        <v>5</v>
      </c>
      <c r="AK108" s="192" t="s">
        <v>5</v>
      </c>
      <c r="AL108" s="192" t="s">
        <v>5</v>
      </c>
      <c r="AM108" s="192" t="s">
        <v>5</v>
      </c>
      <c r="AN108" s="192" t="s">
        <v>5</v>
      </c>
      <c r="AO108" s="192" t="s">
        <v>5</v>
      </c>
      <c r="AP108" s="192" t="s">
        <v>5</v>
      </c>
      <c r="AQ108" s="192" t="s">
        <v>5</v>
      </c>
      <c r="AR108" s="192" t="s">
        <v>5</v>
      </c>
      <c r="AS108" s="192" t="s">
        <v>5</v>
      </c>
      <c r="AT108" s="192" t="s">
        <v>5</v>
      </c>
      <c r="AU108" s="192" t="s">
        <v>5</v>
      </c>
      <c r="AV108" s="196" t="s">
        <v>5</v>
      </c>
      <c r="AW108" s="196" t="s">
        <v>5</v>
      </c>
      <c r="AX108" s="196" t="s">
        <v>5</v>
      </c>
      <c r="AY108" s="196" t="s">
        <v>5</v>
      </c>
      <c r="AZ108" s="16"/>
    </row>
    <row r="109" spans="1:55" s="1" customFormat="1" ht="22.5" customHeight="1" x14ac:dyDescent="0.25">
      <c r="A109" s="254"/>
      <c r="B109" s="282"/>
      <c r="C109" s="283"/>
      <c r="D109" s="283"/>
      <c r="E109" s="284"/>
      <c r="F109" s="214"/>
      <c r="G109" s="214"/>
      <c r="H109" s="214"/>
      <c r="I109" s="214"/>
      <c r="J109" s="214"/>
      <c r="K109" s="214"/>
      <c r="L109" s="214"/>
      <c r="M109" s="214"/>
      <c r="N109" s="214"/>
      <c r="O109" s="214"/>
      <c r="P109" s="214"/>
      <c r="Q109" s="214"/>
      <c r="R109" s="214"/>
      <c r="S109" s="214"/>
      <c r="T109" s="214"/>
      <c r="U109" s="214"/>
      <c r="V109" s="197"/>
      <c r="W109" s="197"/>
      <c r="X109" s="197"/>
      <c r="Y109" s="197"/>
      <c r="Z109" s="214"/>
      <c r="AA109" s="214"/>
      <c r="AB109" s="214"/>
      <c r="AC109" s="214"/>
      <c r="AD109" s="193"/>
      <c r="AE109" s="195"/>
      <c r="AF109" s="193"/>
      <c r="AG109" s="195"/>
      <c r="AH109" s="214"/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197"/>
      <c r="AW109" s="197"/>
      <c r="AX109" s="197"/>
      <c r="AY109" s="197"/>
      <c r="AZ109" s="16"/>
    </row>
    <row r="110" spans="1:55" s="1" customFormat="1" ht="46.5" hidden="1" customHeight="1" x14ac:dyDescent="0.25">
      <c r="A110" s="254"/>
      <c r="B110" s="287"/>
      <c r="C110" s="288"/>
      <c r="D110" s="288"/>
      <c r="E110" s="289"/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152"/>
      <c r="W110" s="152"/>
      <c r="X110" s="152"/>
      <c r="Y110" s="150"/>
      <c r="Z110" s="136"/>
      <c r="AA110" s="136"/>
      <c r="AB110" s="136"/>
      <c r="AC110" s="136"/>
      <c r="AD110" s="136"/>
      <c r="AE110" s="142">
        <v>0</v>
      </c>
      <c r="AF110" s="136"/>
      <c r="AG110" s="142">
        <v>0</v>
      </c>
      <c r="AH110" s="9"/>
      <c r="AI110" s="9"/>
      <c r="AJ110" s="49"/>
      <c r="AK110" s="4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168"/>
      <c r="AW110" s="168"/>
      <c r="AX110" s="168"/>
      <c r="AY110" s="168"/>
      <c r="AZ110" s="15"/>
    </row>
    <row r="111" spans="1:55" s="1" customFormat="1" ht="46.5" customHeight="1" x14ac:dyDescent="0.25">
      <c r="A111" s="254"/>
      <c r="B111" s="256" t="s">
        <v>92</v>
      </c>
      <c r="C111" s="256"/>
      <c r="D111" s="256"/>
      <c r="E111" s="8" t="s">
        <v>4</v>
      </c>
      <c r="F111" s="27">
        <f>J111+N111+R111+V111+Z111+AD111</f>
        <v>49601777.970000006</v>
      </c>
      <c r="G111" s="27">
        <v>0</v>
      </c>
      <c r="H111" s="27">
        <f>L111+P111+T111+X111+AB111+AF111</f>
        <v>49529531.810000002</v>
      </c>
      <c r="I111" s="27">
        <v>0</v>
      </c>
      <c r="J111" s="27">
        <v>5934388.3300000001</v>
      </c>
      <c r="K111" s="27">
        <v>0</v>
      </c>
      <c r="L111" s="27">
        <v>5934388.3300000001</v>
      </c>
      <c r="M111" s="27">
        <v>0</v>
      </c>
      <c r="N111" s="27">
        <v>7396960.1500000004</v>
      </c>
      <c r="O111" s="27">
        <v>0</v>
      </c>
      <c r="P111" s="27">
        <v>7377877.3799999999</v>
      </c>
      <c r="Q111" s="27">
        <v>0</v>
      </c>
      <c r="R111" s="24">
        <v>8283031.1399999997</v>
      </c>
      <c r="S111" s="24">
        <v>0</v>
      </c>
      <c r="T111" s="24">
        <v>8247704.6100000003</v>
      </c>
      <c r="U111" s="27">
        <v>0</v>
      </c>
      <c r="V111" s="149">
        <v>8822997.6400000006</v>
      </c>
      <c r="W111" s="149">
        <v>0</v>
      </c>
      <c r="X111" s="149">
        <v>8805160.7799999993</v>
      </c>
      <c r="Y111" s="150">
        <v>0</v>
      </c>
      <c r="Z111" s="136">
        <v>9411826.5800000001</v>
      </c>
      <c r="AA111" s="142">
        <v>0</v>
      </c>
      <c r="AB111" s="135">
        <f>SUM(AB112:AB115)</f>
        <v>9411826.5800000001</v>
      </c>
      <c r="AC111" s="142">
        <v>0</v>
      </c>
      <c r="AD111" s="136">
        <f>SUM(AD112:AD115)</f>
        <v>9752574.1300000008</v>
      </c>
      <c r="AE111" s="136">
        <f>SUM(AE112:AE115)</f>
        <v>0</v>
      </c>
      <c r="AF111" s="136">
        <f>SUM(AF112:AF115)</f>
        <v>9752574.1300000008</v>
      </c>
      <c r="AG111" s="142">
        <v>0</v>
      </c>
      <c r="AH111" s="209" t="s">
        <v>5</v>
      </c>
      <c r="AI111" s="209" t="s">
        <v>5</v>
      </c>
      <c r="AJ111" s="209" t="s">
        <v>5</v>
      </c>
      <c r="AK111" s="209" t="s">
        <v>5</v>
      </c>
      <c r="AL111" s="209" t="s">
        <v>5</v>
      </c>
      <c r="AM111" s="209" t="s">
        <v>5</v>
      </c>
      <c r="AN111" s="209" t="s">
        <v>5</v>
      </c>
      <c r="AO111" s="209" t="s">
        <v>5</v>
      </c>
      <c r="AP111" s="209" t="s">
        <v>5</v>
      </c>
      <c r="AQ111" s="209" t="s">
        <v>5</v>
      </c>
      <c r="AR111" s="209" t="s">
        <v>5</v>
      </c>
      <c r="AS111" s="209" t="s">
        <v>5</v>
      </c>
      <c r="AT111" s="209" t="s">
        <v>5</v>
      </c>
      <c r="AU111" s="209" t="s">
        <v>5</v>
      </c>
      <c r="AV111" s="187" t="s">
        <v>5</v>
      </c>
      <c r="AW111" s="187" t="s">
        <v>5</v>
      </c>
      <c r="AX111" s="187" t="s">
        <v>5</v>
      </c>
      <c r="AY111" s="187" t="s">
        <v>5</v>
      </c>
      <c r="AZ111" s="32"/>
    </row>
    <row r="112" spans="1:55" s="1" customFormat="1" ht="57" customHeight="1" x14ac:dyDescent="0.25">
      <c r="A112" s="254"/>
      <c r="B112" s="256"/>
      <c r="C112" s="256"/>
      <c r="D112" s="256"/>
      <c r="E112" s="8" t="s">
        <v>9</v>
      </c>
      <c r="F112" s="27">
        <f>J112+N112+R112+V112+Z112+AD112</f>
        <v>49601777.970000006</v>
      </c>
      <c r="G112" s="27">
        <v>0</v>
      </c>
      <c r="H112" s="27">
        <f t="shared" ref="H112:H117" si="40">L112+P112+T112+X112+AB112+AF112</f>
        <v>49529531.810000002</v>
      </c>
      <c r="I112" s="27">
        <v>0</v>
      </c>
      <c r="J112" s="27">
        <v>5934388.3300000001</v>
      </c>
      <c r="K112" s="27">
        <v>0</v>
      </c>
      <c r="L112" s="27">
        <v>5934388.3300000001</v>
      </c>
      <c r="M112" s="27">
        <v>0</v>
      </c>
      <c r="N112" s="27">
        <v>7396960.1500000004</v>
      </c>
      <c r="O112" s="27">
        <v>0</v>
      </c>
      <c r="P112" s="27">
        <v>7377877.3799999999</v>
      </c>
      <c r="Q112" s="27">
        <v>0</v>
      </c>
      <c r="R112" s="24">
        <v>8283031.1399999997</v>
      </c>
      <c r="S112" s="24">
        <v>0</v>
      </c>
      <c r="T112" s="24">
        <v>8247704.6100000003</v>
      </c>
      <c r="U112" s="27">
        <v>0</v>
      </c>
      <c r="V112" s="149">
        <v>8822997.6400000006</v>
      </c>
      <c r="W112" s="149">
        <v>0</v>
      </c>
      <c r="X112" s="149">
        <v>8805160.7799999993</v>
      </c>
      <c r="Y112" s="150">
        <v>0</v>
      </c>
      <c r="Z112" s="136">
        <v>9411826.5800000001</v>
      </c>
      <c r="AA112" s="142">
        <v>0</v>
      </c>
      <c r="AB112" s="135">
        <f>SUM(AB117)</f>
        <v>9411826.5800000001</v>
      </c>
      <c r="AC112" s="142">
        <v>0</v>
      </c>
      <c r="AD112" s="136">
        <v>9752574.1300000008</v>
      </c>
      <c r="AE112" s="142">
        <v>0</v>
      </c>
      <c r="AF112" s="136">
        <v>9752574.1300000008</v>
      </c>
      <c r="AG112" s="142">
        <v>0</v>
      </c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188"/>
      <c r="AW112" s="188"/>
      <c r="AX112" s="188"/>
      <c r="AY112" s="188"/>
      <c r="AZ112" s="32"/>
    </row>
    <row r="113" spans="1:52" s="1" customFormat="1" ht="54.75" customHeight="1" x14ac:dyDescent="0.25">
      <c r="A113" s="254"/>
      <c r="B113" s="256"/>
      <c r="C113" s="256"/>
      <c r="D113" s="256"/>
      <c r="E113" s="8" t="s">
        <v>10</v>
      </c>
      <c r="F113" s="142">
        <v>0</v>
      </c>
      <c r="G113" s="142">
        <v>0</v>
      </c>
      <c r="H113" s="27">
        <f t="shared" si="40"/>
        <v>0</v>
      </c>
      <c r="I113" s="142">
        <v>0</v>
      </c>
      <c r="J113" s="142">
        <v>0</v>
      </c>
      <c r="K113" s="142">
        <v>0</v>
      </c>
      <c r="L113" s="142">
        <v>0</v>
      </c>
      <c r="M113" s="142">
        <v>0</v>
      </c>
      <c r="N113" s="142">
        <v>0</v>
      </c>
      <c r="O113" s="142">
        <v>0</v>
      </c>
      <c r="P113" s="142">
        <v>0</v>
      </c>
      <c r="Q113" s="142">
        <v>0</v>
      </c>
      <c r="R113" s="142">
        <v>0</v>
      </c>
      <c r="S113" s="142">
        <v>0</v>
      </c>
      <c r="T113" s="142">
        <v>0</v>
      </c>
      <c r="U113" s="142">
        <v>0</v>
      </c>
      <c r="V113" s="150">
        <v>0</v>
      </c>
      <c r="W113" s="150">
        <v>0</v>
      </c>
      <c r="X113" s="150">
        <v>0</v>
      </c>
      <c r="Y113" s="150">
        <v>0</v>
      </c>
      <c r="Z113" s="142">
        <v>0</v>
      </c>
      <c r="AA113" s="142">
        <v>0</v>
      </c>
      <c r="AB113" s="135">
        <v>0</v>
      </c>
      <c r="AC113" s="142">
        <v>0</v>
      </c>
      <c r="AD113" s="135">
        <v>0</v>
      </c>
      <c r="AE113" s="142">
        <v>0</v>
      </c>
      <c r="AF113" s="135">
        <v>0</v>
      </c>
      <c r="AG113" s="142">
        <v>0</v>
      </c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188"/>
      <c r="AW113" s="188"/>
      <c r="AX113" s="188"/>
      <c r="AY113" s="188"/>
      <c r="AZ113" s="32"/>
    </row>
    <row r="114" spans="1:52" s="1" customFormat="1" ht="57" customHeight="1" x14ac:dyDescent="0.25">
      <c r="A114" s="254"/>
      <c r="B114" s="256"/>
      <c r="C114" s="256"/>
      <c r="D114" s="256"/>
      <c r="E114" s="182" t="s">
        <v>89</v>
      </c>
      <c r="F114" s="142">
        <v>0</v>
      </c>
      <c r="G114" s="142">
        <v>0</v>
      </c>
      <c r="H114" s="27">
        <f t="shared" si="40"/>
        <v>0</v>
      </c>
      <c r="I114" s="142">
        <v>0</v>
      </c>
      <c r="J114" s="142">
        <v>0</v>
      </c>
      <c r="K114" s="142">
        <v>0</v>
      </c>
      <c r="L114" s="142">
        <v>0</v>
      </c>
      <c r="M114" s="142">
        <v>0</v>
      </c>
      <c r="N114" s="142">
        <v>0</v>
      </c>
      <c r="O114" s="142">
        <v>0</v>
      </c>
      <c r="P114" s="142">
        <v>0</v>
      </c>
      <c r="Q114" s="142">
        <v>0</v>
      </c>
      <c r="R114" s="142">
        <v>0</v>
      </c>
      <c r="S114" s="142">
        <v>0</v>
      </c>
      <c r="T114" s="142">
        <v>0</v>
      </c>
      <c r="U114" s="142">
        <v>0</v>
      </c>
      <c r="V114" s="150">
        <v>0</v>
      </c>
      <c r="W114" s="150">
        <v>0</v>
      </c>
      <c r="X114" s="150">
        <v>0</v>
      </c>
      <c r="Y114" s="150">
        <v>0</v>
      </c>
      <c r="Z114" s="142">
        <v>0</v>
      </c>
      <c r="AA114" s="142">
        <v>0</v>
      </c>
      <c r="AB114" s="135">
        <v>0</v>
      </c>
      <c r="AC114" s="142">
        <v>0</v>
      </c>
      <c r="AD114" s="135">
        <v>0</v>
      </c>
      <c r="AE114" s="142">
        <v>0</v>
      </c>
      <c r="AF114" s="135">
        <v>0</v>
      </c>
      <c r="AG114" s="142">
        <v>0</v>
      </c>
      <c r="AH114" s="210"/>
      <c r="AI114" s="210"/>
      <c r="AJ114" s="210"/>
      <c r="AK114" s="210"/>
      <c r="AL114" s="210"/>
      <c r="AM114" s="210"/>
      <c r="AN114" s="210"/>
      <c r="AO114" s="210"/>
      <c r="AP114" s="210"/>
      <c r="AQ114" s="210"/>
      <c r="AR114" s="210"/>
      <c r="AS114" s="210"/>
      <c r="AT114" s="210"/>
      <c r="AU114" s="210"/>
      <c r="AV114" s="188"/>
      <c r="AW114" s="188"/>
      <c r="AX114" s="188"/>
      <c r="AY114" s="188"/>
      <c r="AZ114" s="32"/>
    </row>
    <row r="115" spans="1:52" s="1" customFormat="1" ht="57" customHeight="1" x14ac:dyDescent="0.25">
      <c r="A115" s="254"/>
      <c r="B115" s="256"/>
      <c r="C115" s="256"/>
      <c r="D115" s="256"/>
      <c r="E115" s="43" t="s">
        <v>43</v>
      </c>
      <c r="F115" s="142">
        <v>0</v>
      </c>
      <c r="G115" s="142">
        <v>0</v>
      </c>
      <c r="H115" s="27">
        <f t="shared" si="40"/>
        <v>0</v>
      </c>
      <c r="I115" s="142">
        <v>0</v>
      </c>
      <c r="J115" s="142">
        <v>0</v>
      </c>
      <c r="K115" s="142">
        <v>0</v>
      </c>
      <c r="L115" s="142">
        <v>0</v>
      </c>
      <c r="M115" s="142">
        <v>0</v>
      </c>
      <c r="N115" s="142">
        <v>0</v>
      </c>
      <c r="O115" s="142">
        <v>0</v>
      </c>
      <c r="P115" s="142">
        <v>0</v>
      </c>
      <c r="Q115" s="142">
        <v>0</v>
      </c>
      <c r="R115" s="142">
        <v>0</v>
      </c>
      <c r="S115" s="142">
        <v>0</v>
      </c>
      <c r="T115" s="142">
        <v>0</v>
      </c>
      <c r="U115" s="142">
        <v>0</v>
      </c>
      <c r="V115" s="150">
        <v>0</v>
      </c>
      <c r="W115" s="150">
        <v>0</v>
      </c>
      <c r="X115" s="150">
        <v>0</v>
      </c>
      <c r="Y115" s="150">
        <v>0</v>
      </c>
      <c r="Z115" s="142">
        <v>0</v>
      </c>
      <c r="AA115" s="142">
        <v>0</v>
      </c>
      <c r="AB115" s="135">
        <v>0</v>
      </c>
      <c r="AC115" s="142">
        <v>0</v>
      </c>
      <c r="AD115" s="135">
        <v>0</v>
      </c>
      <c r="AE115" s="142">
        <v>0</v>
      </c>
      <c r="AF115" s="135">
        <v>0</v>
      </c>
      <c r="AG115" s="142">
        <v>0</v>
      </c>
      <c r="AH115" s="211"/>
      <c r="AI115" s="211"/>
      <c r="AJ115" s="211"/>
      <c r="AK115" s="211"/>
      <c r="AL115" s="211"/>
      <c r="AM115" s="211"/>
      <c r="AN115" s="211"/>
      <c r="AO115" s="211"/>
      <c r="AP115" s="211"/>
      <c r="AQ115" s="211"/>
      <c r="AR115" s="211"/>
      <c r="AS115" s="211"/>
      <c r="AT115" s="211"/>
      <c r="AU115" s="211"/>
      <c r="AV115" s="189"/>
      <c r="AW115" s="189"/>
      <c r="AX115" s="189"/>
      <c r="AY115" s="189"/>
      <c r="AZ115" s="32"/>
    </row>
    <row r="116" spans="1:52" s="1" customFormat="1" ht="64.5" customHeight="1" x14ac:dyDescent="0.25">
      <c r="A116" s="243"/>
      <c r="B116" s="279" t="s">
        <v>91</v>
      </c>
      <c r="C116" s="280"/>
      <c r="D116" s="281"/>
      <c r="E116" s="125" t="s">
        <v>4</v>
      </c>
      <c r="F116" s="123">
        <f>J116+N116+R116+V116+Z116+AD116</f>
        <v>49601777.970000006</v>
      </c>
      <c r="G116" s="102">
        <v>0</v>
      </c>
      <c r="H116" s="27">
        <f t="shared" si="40"/>
        <v>49529531.810000002</v>
      </c>
      <c r="I116" s="58">
        <v>0</v>
      </c>
      <c r="J116" s="123">
        <v>5934388.3300000001</v>
      </c>
      <c r="K116" s="68">
        <v>0</v>
      </c>
      <c r="L116" s="123">
        <v>5934388.3300000001</v>
      </c>
      <c r="M116" s="123">
        <v>0</v>
      </c>
      <c r="N116" s="123">
        <v>7396960.1500000004</v>
      </c>
      <c r="O116" s="81">
        <v>0</v>
      </c>
      <c r="P116" s="123">
        <v>7377877.3799999999</v>
      </c>
      <c r="Q116" s="123">
        <v>0</v>
      </c>
      <c r="R116" s="122">
        <v>8283031.1399999997</v>
      </c>
      <c r="S116" s="94">
        <v>0</v>
      </c>
      <c r="T116" s="122">
        <v>8247704.6100000003</v>
      </c>
      <c r="U116" s="123">
        <v>0</v>
      </c>
      <c r="V116" s="153">
        <v>8822997.6400000006</v>
      </c>
      <c r="W116" s="153">
        <v>0</v>
      </c>
      <c r="X116" s="153">
        <v>8805160.7799999993</v>
      </c>
      <c r="Y116" s="154">
        <v>0</v>
      </c>
      <c r="Z116" s="136">
        <v>9411826.5800000001</v>
      </c>
      <c r="AA116" s="142">
        <v>0</v>
      </c>
      <c r="AB116" s="135">
        <f>SUM(AB117:AB129)</f>
        <v>9411826.5800000001</v>
      </c>
      <c r="AC116" s="142">
        <v>0</v>
      </c>
      <c r="AD116" s="136">
        <f>SUM(AD117:AD129)</f>
        <v>9752574.1300000008</v>
      </c>
      <c r="AE116" s="136">
        <f t="shared" ref="AE116:AF116" si="41">SUM(AE117:AE129)</f>
        <v>0</v>
      </c>
      <c r="AF116" s="136">
        <f t="shared" si="41"/>
        <v>9752574.1300000008</v>
      </c>
      <c r="AG116" s="142">
        <v>0</v>
      </c>
      <c r="AH116" s="209" t="s">
        <v>5</v>
      </c>
      <c r="AI116" s="115" t="s">
        <v>5</v>
      </c>
      <c r="AJ116" s="115" t="s">
        <v>5</v>
      </c>
      <c r="AK116" s="115" t="s">
        <v>5</v>
      </c>
      <c r="AL116" s="115" t="s">
        <v>5</v>
      </c>
      <c r="AM116" s="115" t="s">
        <v>5</v>
      </c>
      <c r="AN116" s="115" t="s">
        <v>5</v>
      </c>
      <c r="AO116" s="115" t="s">
        <v>5</v>
      </c>
      <c r="AP116" s="115" t="s">
        <v>5</v>
      </c>
      <c r="AQ116" s="115" t="s">
        <v>5</v>
      </c>
      <c r="AR116" s="115" t="s">
        <v>5</v>
      </c>
      <c r="AS116" s="115" t="s">
        <v>5</v>
      </c>
      <c r="AT116" s="115" t="s">
        <v>5</v>
      </c>
      <c r="AU116" s="115" t="s">
        <v>5</v>
      </c>
      <c r="AV116" s="169" t="s">
        <v>5</v>
      </c>
      <c r="AW116" s="169" t="s">
        <v>5</v>
      </c>
      <c r="AX116" s="187" t="s">
        <v>5</v>
      </c>
      <c r="AY116" s="187" t="s">
        <v>5</v>
      </c>
      <c r="AZ116" s="16"/>
    </row>
    <row r="117" spans="1:52" s="1" customFormat="1" ht="72" customHeight="1" x14ac:dyDescent="0.25">
      <c r="A117" s="244"/>
      <c r="B117" s="282"/>
      <c r="C117" s="283"/>
      <c r="D117" s="284"/>
      <c r="E117" s="235" t="s">
        <v>9</v>
      </c>
      <c r="F117" s="192">
        <f>J117+N117+R117+V117+Z117+AD117</f>
        <v>49601777.970000006</v>
      </c>
      <c r="G117" s="102">
        <v>0</v>
      </c>
      <c r="H117" s="27">
        <f t="shared" si="40"/>
        <v>49529531.810000002</v>
      </c>
      <c r="I117" s="58">
        <v>0</v>
      </c>
      <c r="J117" s="192">
        <v>5934388.3300000001</v>
      </c>
      <c r="K117" s="68">
        <v>0</v>
      </c>
      <c r="L117" s="192">
        <v>5934388.3300000001</v>
      </c>
      <c r="M117" s="239">
        <v>0</v>
      </c>
      <c r="N117" s="192">
        <v>7396960.1500000004</v>
      </c>
      <c r="O117" s="81">
        <v>0</v>
      </c>
      <c r="P117" s="192">
        <v>7377877.3799999999</v>
      </c>
      <c r="Q117" s="239">
        <v>0</v>
      </c>
      <c r="R117" s="241">
        <v>8283031.1399999997</v>
      </c>
      <c r="S117" s="241">
        <v>0</v>
      </c>
      <c r="T117" s="241">
        <v>8247704.6100000003</v>
      </c>
      <c r="U117" s="239">
        <v>0</v>
      </c>
      <c r="V117" s="237">
        <v>8822997.6400000006</v>
      </c>
      <c r="W117" s="237">
        <v>0</v>
      </c>
      <c r="X117" s="237">
        <v>8805160.7799999993</v>
      </c>
      <c r="Y117" s="215">
        <v>0</v>
      </c>
      <c r="Z117" s="136">
        <v>9411826.5800000001</v>
      </c>
      <c r="AA117" s="142">
        <v>0</v>
      </c>
      <c r="AB117" s="135">
        <f>SUM(AB138)</f>
        <v>9411826.5800000001</v>
      </c>
      <c r="AC117" s="142">
        <v>0</v>
      </c>
      <c r="AD117" s="136">
        <v>9752574.1300000008</v>
      </c>
      <c r="AE117" s="142">
        <v>0</v>
      </c>
      <c r="AF117" s="136">
        <v>9752574.1300000008</v>
      </c>
      <c r="AG117" s="142">
        <v>0</v>
      </c>
      <c r="AH117" s="210"/>
      <c r="AI117" s="116"/>
      <c r="AJ117" s="116"/>
      <c r="AK117" s="116"/>
      <c r="AL117" s="116"/>
      <c r="AM117" s="116"/>
      <c r="AN117" s="116"/>
      <c r="AO117" s="116"/>
      <c r="AP117" s="116"/>
      <c r="AQ117" s="116"/>
      <c r="AR117" s="116"/>
      <c r="AS117" s="116"/>
      <c r="AT117" s="116"/>
      <c r="AU117" s="116"/>
      <c r="AV117" s="170"/>
      <c r="AW117" s="170"/>
      <c r="AX117" s="188"/>
      <c r="AY117" s="188"/>
      <c r="AZ117" s="16"/>
    </row>
    <row r="118" spans="1:52" s="1" customFormat="1" ht="81.599999999999994" hidden="1" customHeight="1" x14ac:dyDescent="0.25">
      <c r="A118" s="244"/>
      <c r="B118" s="282"/>
      <c r="C118" s="283"/>
      <c r="D118" s="284"/>
      <c r="E118" s="236"/>
      <c r="F118" s="214"/>
      <c r="G118" s="103"/>
      <c r="H118" s="123">
        <f t="shared" ref="H118:H121" si="42">L118+P118+T118+X118+AB118</f>
        <v>0</v>
      </c>
      <c r="I118" s="59"/>
      <c r="J118" s="214"/>
      <c r="K118" s="69"/>
      <c r="L118" s="214"/>
      <c r="M118" s="240"/>
      <c r="N118" s="214"/>
      <c r="O118" s="82"/>
      <c r="P118" s="214"/>
      <c r="Q118" s="240"/>
      <c r="R118" s="242"/>
      <c r="S118" s="242"/>
      <c r="T118" s="242"/>
      <c r="U118" s="240"/>
      <c r="V118" s="238"/>
      <c r="W118" s="238"/>
      <c r="X118" s="238"/>
      <c r="Y118" s="216"/>
      <c r="Z118" s="136"/>
      <c r="AA118" s="142">
        <v>0</v>
      </c>
      <c r="AB118" s="135"/>
      <c r="AC118" s="142">
        <v>0</v>
      </c>
      <c r="AD118" s="136"/>
      <c r="AE118" s="142">
        <v>0</v>
      </c>
      <c r="AF118" s="135">
        <v>0</v>
      </c>
      <c r="AG118" s="142">
        <v>0</v>
      </c>
      <c r="AH118" s="210"/>
      <c r="AI118" s="116"/>
      <c r="AJ118" s="116"/>
      <c r="AK118" s="116"/>
      <c r="AL118" s="116"/>
      <c r="AM118" s="116"/>
      <c r="AN118" s="116"/>
      <c r="AO118" s="116"/>
      <c r="AP118" s="116"/>
      <c r="AQ118" s="116"/>
      <c r="AR118" s="116"/>
      <c r="AS118" s="116"/>
      <c r="AT118" s="116"/>
      <c r="AU118" s="116"/>
      <c r="AV118" s="170"/>
      <c r="AW118" s="170"/>
      <c r="AX118" s="188"/>
      <c r="AY118" s="188"/>
      <c r="AZ118" s="16"/>
    </row>
    <row r="119" spans="1:52" s="1" customFormat="1" ht="138.6" hidden="1" customHeight="1" x14ac:dyDescent="0.25">
      <c r="A119" s="244"/>
      <c r="B119" s="282"/>
      <c r="C119" s="283"/>
      <c r="D119" s="284"/>
      <c r="E119" s="236"/>
      <c r="F119" s="214"/>
      <c r="G119" s="103"/>
      <c r="H119" s="123">
        <f t="shared" si="42"/>
        <v>0</v>
      </c>
      <c r="I119" s="59"/>
      <c r="J119" s="214"/>
      <c r="K119" s="69"/>
      <c r="L119" s="214"/>
      <c r="M119" s="240"/>
      <c r="N119" s="214"/>
      <c r="O119" s="82"/>
      <c r="P119" s="214"/>
      <c r="Q119" s="240"/>
      <c r="R119" s="242"/>
      <c r="S119" s="242"/>
      <c r="T119" s="242"/>
      <c r="U119" s="240"/>
      <c r="V119" s="238"/>
      <c r="W119" s="238"/>
      <c r="X119" s="238"/>
      <c r="Y119" s="216"/>
      <c r="Z119" s="136"/>
      <c r="AA119" s="142">
        <v>0</v>
      </c>
      <c r="AB119" s="135"/>
      <c r="AC119" s="142">
        <v>0</v>
      </c>
      <c r="AD119" s="136"/>
      <c r="AE119" s="142">
        <v>0</v>
      </c>
      <c r="AF119" s="135">
        <v>0</v>
      </c>
      <c r="AG119" s="142">
        <v>0</v>
      </c>
      <c r="AH119" s="210"/>
      <c r="AI119" s="116"/>
      <c r="AJ119" s="116"/>
      <c r="AK119" s="116"/>
      <c r="AL119" s="116"/>
      <c r="AM119" s="116"/>
      <c r="AN119" s="116"/>
      <c r="AO119" s="116"/>
      <c r="AP119" s="116"/>
      <c r="AQ119" s="116"/>
      <c r="AR119" s="116"/>
      <c r="AS119" s="116"/>
      <c r="AT119" s="116"/>
      <c r="AU119" s="116"/>
      <c r="AV119" s="170"/>
      <c r="AW119" s="170"/>
      <c r="AX119" s="188"/>
      <c r="AY119" s="188"/>
      <c r="AZ119" s="16"/>
    </row>
    <row r="120" spans="1:52" s="1" customFormat="1" ht="81.599999999999994" hidden="1" customHeight="1" x14ac:dyDescent="0.25">
      <c r="A120" s="244"/>
      <c r="B120" s="282"/>
      <c r="C120" s="283"/>
      <c r="D120" s="284"/>
      <c r="E120" s="236"/>
      <c r="F120" s="214"/>
      <c r="G120" s="103"/>
      <c r="H120" s="123">
        <f t="shared" si="42"/>
        <v>0</v>
      </c>
      <c r="I120" s="59"/>
      <c r="J120" s="214"/>
      <c r="K120" s="69"/>
      <c r="L120" s="214"/>
      <c r="M120" s="240"/>
      <c r="N120" s="214"/>
      <c r="O120" s="82"/>
      <c r="P120" s="214"/>
      <c r="Q120" s="240"/>
      <c r="R120" s="242"/>
      <c r="S120" s="242"/>
      <c r="T120" s="242"/>
      <c r="U120" s="240"/>
      <c r="V120" s="238"/>
      <c r="W120" s="238"/>
      <c r="X120" s="238"/>
      <c r="Y120" s="216"/>
      <c r="Z120" s="136"/>
      <c r="AA120" s="142">
        <v>0</v>
      </c>
      <c r="AB120" s="135"/>
      <c r="AC120" s="142">
        <v>0</v>
      </c>
      <c r="AD120" s="136"/>
      <c r="AE120" s="142">
        <v>0</v>
      </c>
      <c r="AF120" s="135">
        <v>0</v>
      </c>
      <c r="AG120" s="142">
        <v>0</v>
      </c>
      <c r="AH120" s="211"/>
      <c r="AI120" s="116"/>
      <c r="AJ120" s="116"/>
      <c r="AK120" s="116"/>
      <c r="AL120" s="116"/>
      <c r="AM120" s="116"/>
      <c r="AN120" s="116"/>
      <c r="AO120" s="116"/>
      <c r="AP120" s="116"/>
      <c r="AQ120" s="116"/>
      <c r="AR120" s="116"/>
      <c r="AS120" s="116"/>
      <c r="AT120" s="116"/>
      <c r="AU120" s="116"/>
      <c r="AV120" s="170"/>
      <c r="AW120" s="170"/>
      <c r="AX120" s="189"/>
      <c r="AY120" s="189"/>
      <c r="AZ120" s="16"/>
    </row>
    <row r="121" spans="1:52" s="1" customFormat="1" ht="81.599999999999994" hidden="1" customHeight="1" x14ac:dyDescent="0.25">
      <c r="A121" s="244"/>
      <c r="B121" s="282"/>
      <c r="C121" s="283"/>
      <c r="D121" s="284"/>
      <c r="E121" s="236"/>
      <c r="F121" s="214"/>
      <c r="G121" s="103"/>
      <c r="H121" s="123">
        <f t="shared" si="42"/>
        <v>0</v>
      </c>
      <c r="I121" s="59"/>
      <c r="J121" s="214"/>
      <c r="K121" s="69"/>
      <c r="L121" s="214"/>
      <c r="M121" s="240"/>
      <c r="N121" s="214"/>
      <c r="O121" s="82"/>
      <c r="P121" s="214"/>
      <c r="Q121" s="240"/>
      <c r="R121" s="242"/>
      <c r="S121" s="242"/>
      <c r="T121" s="242"/>
      <c r="U121" s="240"/>
      <c r="V121" s="238"/>
      <c r="W121" s="238"/>
      <c r="X121" s="238"/>
      <c r="Y121" s="216"/>
      <c r="Z121" s="136"/>
      <c r="AA121" s="142">
        <v>0</v>
      </c>
      <c r="AB121" s="135"/>
      <c r="AC121" s="142">
        <v>0</v>
      </c>
      <c r="AD121" s="136"/>
      <c r="AE121" s="142">
        <v>0</v>
      </c>
      <c r="AF121" s="136"/>
      <c r="AG121" s="142">
        <v>0</v>
      </c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V121" s="170"/>
      <c r="AW121" s="170"/>
      <c r="AX121" s="175"/>
      <c r="AY121" s="175"/>
      <c r="AZ121" s="16"/>
    </row>
    <row r="122" spans="1:52" s="1" customFormat="1" ht="62.25" customHeight="1" x14ac:dyDescent="0.25">
      <c r="A122" s="244"/>
      <c r="B122" s="282"/>
      <c r="C122" s="283"/>
      <c r="D122" s="284"/>
      <c r="E122" s="235" t="s">
        <v>10</v>
      </c>
      <c r="F122" s="212">
        <v>0</v>
      </c>
      <c r="G122" s="212">
        <v>0</v>
      </c>
      <c r="H122" s="212">
        <v>0</v>
      </c>
      <c r="I122" s="212">
        <v>0</v>
      </c>
      <c r="J122" s="212">
        <v>0</v>
      </c>
      <c r="K122" s="212">
        <v>0</v>
      </c>
      <c r="L122" s="212">
        <v>0</v>
      </c>
      <c r="M122" s="212">
        <v>0</v>
      </c>
      <c r="N122" s="212">
        <v>0</v>
      </c>
      <c r="O122" s="212">
        <v>0</v>
      </c>
      <c r="P122" s="212">
        <v>0</v>
      </c>
      <c r="Q122" s="212">
        <v>0</v>
      </c>
      <c r="R122" s="212">
        <v>0</v>
      </c>
      <c r="S122" s="212">
        <v>0</v>
      </c>
      <c r="T122" s="212">
        <v>0</v>
      </c>
      <c r="U122" s="212">
        <v>0</v>
      </c>
      <c r="V122" s="215">
        <v>0</v>
      </c>
      <c r="W122" s="215">
        <v>0</v>
      </c>
      <c r="X122" s="215">
        <v>0</v>
      </c>
      <c r="Y122" s="215">
        <v>0</v>
      </c>
      <c r="Z122" s="212">
        <v>0</v>
      </c>
      <c r="AA122" s="142">
        <v>0</v>
      </c>
      <c r="AB122" s="135">
        <v>0</v>
      </c>
      <c r="AC122" s="142">
        <v>0</v>
      </c>
      <c r="AD122" s="135">
        <v>0</v>
      </c>
      <c r="AE122" s="142">
        <v>0</v>
      </c>
      <c r="AF122" s="135">
        <v>0</v>
      </c>
      <c r="AG122" s="142">
        <v>0</v>
      </c>
      <c r="AH122" s="116"/>
      <c r="AI122" s="116"/>
      <c r="AJ122" s="116"/>
      <c r="AK122" s="116"/>
      <c r="AL122" s="116"/>
      <c r="AM122" s="116"/>
      <c r="AN122" s="116"/>
      <c r="AO122" s="116"/>
      <c r="AP122" s="116"/>
      <c r="AQ122" s="116"/>
      <c r="AR122" s="116"/>
      <c r="AS122" s="116"/>
      <c r="AT122" s="116"/>
      <c r="AU122" s="116"/>
      <c r="AV122" s="170"/>
      <c r="AW122" s="170"/>
      <c r="AX122" s="175"/>
      <c r="AY122" s="175"/>
      <c r="AZ122" s="16"/>
    </row>
    <row r="123" spans="1:52" s="1" customFormat="1" ht="81.599999999999994" hidden="1" customHeight="1" x14ac:dyDescent="0.25">
      <c r="A123" s="244"/>
      <c r="B123" s="282"/>
      <c r="C123" s="283"/>
      <c r="D123" s="284"/>
      <c r="E123" s="236"/>
      <c r="F123" s="213"/>
      <c r="G123" s="213"/>
      <c r="H123" s="213"/>
      <c r="I123" s="213"/>
      <c r="J123" s="213"/>
      <c r="K123" s="213"/>
      <c r="L123" s="213"/>
      <c r="M123" s="213"/>
      <c r="N123" s="213"/>
      <c r="O123" s="213"/>
      <c r="P123" s="213"/>
      <c r="Q123" s="213"/>
      <c r="R123" s="213"/>
      <c r="S123" s="213"/>
      <c r="T123" s="213"/>
      <c r="U123" s="213"/>
      <c r="V123" s="216"/>
      <c r="W123" s="216"/>
      <c r="X123" s="216"/>
      <c r="Y123" s="216"/>
      <c r="Z123" s="213"/>
      <c r="AA123" s="142">
        <v>0</v>
      </c>
      <c r="AB123" s="135"/>
      <c r="AC123" s="142">
        <v>0</v>
      </c>
      <c r="AD123" s="135">
        <v>0</v>
      </c>
      <c r="AE123" s="142">
        <v>0</v>
      </c>
      <c r="AF123" s="135"/>
      <c r="AG123" s="142">
        <v>0</v>
      </c>
      <c r="AH123" s="116"/>
      <c r="AI123" s="116"/>
      <c r="AJ123" s="116"/>
      <c r="AK123" s="116"/>
      <c r="AL123" s="116"/>
      <c r="AM123" s="116"/>
      <c r="AN123" s="116"/>
      <c r="AO123" s="116"/>
      <c r="AP123" s="116"/>
      <c r="AQ123" s="116"/>
      <c r="AR123" s="116"/>
      <c r="AS123" s="116"/>
      <c r="AT123" s="116"/>
      <c r="AU123" s="116"/>
      <c r="AV123" s="170"/>
      <c r="AW123" s="170"/>
      <c r="AX123" s="175"/>
      <c r="AY123" s="175"/>
      <c r="AZ123" s="16"/>
    </row>
    <row r="124" spans="1:52" s="1" customFormat="1" ht="81.599999999999994" hidden="1" customHeight="1" x14ac:dyDescent="0.25">
      <c r="A124" s="244"/>
      <c r="B124" s="282"/>
      <c r="C124" s="283"/>
      <c r="D124" s="284"/>
      <c r="E124" s="236"/>
      <c r="F124" s="213"/>
      <c r="G124" s="213"/>
      <c r="H124" s="213"/>
      <c r="I124" s="213"/>
      <c r="J124" s="213"/>
      <c r="K124" s="213"/>
      <c r="L124" s="213"/>
      <c r="M124" s="213"/>
      <c r="N124" s="213"/>
      <c r="O124" s="213"/>
      <c r="P124" s="213"/>
      <c r="Q124" s="213"/>
      <c r="R124" s="213"/>
      <c r="S124" s="213"/>
      <c r="T124" s="213"/>
      <c r="U124" s="213"/>
      <c r="V124" s="216"/>
      <c r="W124" s="216"/>
      <c r="X124" s="216"/>
      <c r="Y124" s="216"/>
      <c r="Z124" s="213"/>
      <c r="AA124" s="142">
        <v>0</v>
      </c>
      <c r="AB124" s="135"/>
      <c r="AC124" s="142">
        <v>0</v>
      </c>
      <c r="AD124" s="135">
        <v>0</v>
      </c>
      <c r="AE124" s="142">
        <v>0</v>
      </c>
      <c r="AF124" s="135"/>
      <c r="AG124" s="142">
        <v>0</v>
      </c>
      <c r="AH124" s="116"/>
      <c r="AI124" s="116"/>
      <c r="AJ124" s="116"/>
      <c r="AK124" s="116"/>
      <c r="AL124" s="116"/>
      <c r="AM124" s="116"/>
      <c r="AN124" s="116"/>
      <c r="AO124" s="116"/>
      <c r="AP124" s="116"/>
      <c r="AQ124" s="116"/>
      <c r="AR124" s="116"/>
      <c r="AS124" s="116"/>
      <c r="AT124" s="116"/>
      <c r="AU124" s="116"/>
      <c r="AV124" s="170"/>
      <c r="AW124" s="170"/>
      <c r="AX124" s="175"/>
      <c r="AY124" s="175"/>
      <c r="AZ124" s="16"/>
    </row>
    <row r="125" spans="1:52" s="1" customFormat="1" ht="81.599999999999994" hidden="1" customHeight="1" x14ac:dyDescent="0.25">
      <c r="A125" s="244"/>
      <c r="B125" s="282"/>
      <c r="C125" s="283"/>
      <c r="D125" s="284"/>
      <c r="E125" s="236"/>
      <c r="F125" s="213"/>
      <c r="G125" s="213"/>
      <c r="H125" s="213"/>
      <c r="I125" s="213"/>
      <c r="J125" s="213"/>
      <c r="K125" s="213"/>
      <c r="L125" s="213"/>
      <c r="M125" s="213"/>
      <c r="N125" s="213"/>
      <c r="O125" s="213"/>
      <c r="P125" s="213"/>
      <c r="Q125" s="213"/>
      <c r="R125" s="213"/>
      <c r="S125" s="213"/>
      <c r="T125" s="213"/>
      <c r="U125" s="213"/>
      <c r="V125" s="216"/>
      <c r="W125" s="216"/>
      <c r="X125" s="216"/>
      <c r="Y125" s="216"/>
      <c r="Z125" s="213"/>
      <c r="AA125" s="142">
        <v>0</v>
      </c>
      <c r="AB125" s="135"/>
      <c r="AC125" s="142">
        <v>0</v>
      </c>
      <c r="AD125" s="136"/>
      <c r="AE125" s="142">
        <v>0</v>
      </c>
      <c r="AF125" s="136"/>
      <c r="AG125" s="142">
        <v>0</v>
      </c>
      <c r="AH125" s="116"/>
      <c r="AI125" s="116"/>
      <c r="AJ125" s="116"/>
      <c r="AK125" s="116"/>
      <c r="AL125" s="116"/>
      <c r="AM125" s="116"/>
      <c r="AN125" s="116"/>
      <c r="AO125" s="116"/>
      <c r="AP125" s="116"/>
      <c r="AQ125" s="116"/>
      <c r="AR125" s="116"/>
      <c r="AS125" s="116"/>
      <c r="AT125" s="116"/>
      <c r="AU125" s="116"/>
      <c r="AV125" s="170"/>
      <c r="AW125" s="170"/>
      <c r="AX125" s="175"/>
      <c r="AY125" s="175"/>
      <c r="AZ125" s="16"/>
    </row>
    <row r="126" spans="1:52" s="1" customFormat="1" ht="81.599999999999994" hidden="1" customHeight="1" x14ac:dyDescent="0.25">
      <c r="A126" s="244"/>
      <c r="B126" s="282"/>
      <c r="C126" s="283"/>
      <c r="D126" s="284"/>
      <c r="E126" s="236"/>
      <c r="F126" s="213"/>
      <c r="G126" s="213"/>
      <c r="H126" s="213"/>
      <c r="I126" s="213"/>
      <c r="J126" s="213"/>
      <c r="K126" s="213"/>
      <c r="L126" s="213"/>
      <c r="M126" s="213"/>
      <c r="N126" s="213"/>
      <c r="O126" s="213"/>
      <c r="P126" s="213"/>
      <c r="Q126" s="213"/>
      <c r="R126" s="213"/>
      <c r="S126" s="213"/>
      <c r="T126" s="213"/>
      <c r="U126" s="213"/>
      <c r="V126" s="216"/>
      <c r="W126" s="216"/>
      <c r="X126" s="216"/>
      <c r="Y126" s="216"/>
      <c r="Z126" s="213"/>
      <c r="AA126" s="142">
        <v>0</v>
      </c>
      <c r="AB126" s="135"/>
      <c r="AC126" s="142">
        <v>0</v>
      </c>
      <c r="AD126" s="136"/>
      <c r="AE126" s="142">
        <v>0</v>
      </c>
      <c r="AF126" s="136"/>
      <c r="AG126" s="142">
        <v>0</v>
      </c>
      <c r="AH126" s="116"/>
      <c r="AI126" s="116"/>
      <c r="AJ126" s="116"/>
      <c r="AK126" s="116"/>
      <c r="AL126" s="116"/>
      <c r="AM126" s="116"/>
      <c r="AN126" s="116"/>
      <c r="AO126" s="116"/>
      <c r="AP126" s="116"/>
      <c r="AQ126" s="116"/>
      <c r="AR126" s="116"/>
      <c r="AS126" s="116"/>
      <c r="AT126" s="116"/>
      <c r="AU126" s="116"/>
      <c r="AV126" s="170"/>
      <c r="AW126" s="170"/>
      <c r="AX126" s="175"/>
      <c r="AY126" s="175"/>
      <c r="AZ126" s="16"/>
    </row>
    <row r="127" spans="1:52" s="1" customFormat="1" ht="81.599999999999994" hidden="1" customHeight="1" x14ac:dyDescent="0.25">
      <c r="A127" s="244"/>
      <c r="B127" s="282"/>
      <c r="C127" s="283"/>
      <c r="D127" s="284"/>
      <c r="E127" s="236"/>
      <c r="F127" s="144"/>
      <c r="G127" s="95"/>
      <c r="H127" s="144"/>
      <c r="I127" s="56"/>
      <c r="J127" s="69"/>
      <c r="K127" s="69"/>
      <c r="L127" s="69"/>
      <c r="M127" s="69"/>
      <c r="N127" s="78"/>
      <c r="O127" s="78"/>
      <c r="P127" s="78"/>
      <c r="Q127" s="78"/>
      <c r="R127" s="144"/>
      <c r="S127" s="95"/>
      <c r="T127" s="144"/>
      <c r="U127" s="145"/>
      <c r="V127" s="155"/>
      <c r="W127" s="156"/>
      <c r="X127" s="155"/>
      <c r="Y127" s="157"/>
      <c r="Z127" s="136"/>
      <c r="AA127" s="142">
        <v>0</v>
      </c>
      <c r="AB127" s="135"/>
      <c r="AC127" s="142">
        <v>0</v>
      </c>
      <c r="AD127" s="136"/>
      <c r="AE127" s="142">
        <v>0</v>
      </c>
      <c r="AF127" s="136"/>
      <c r="AG127" s="142">
        <v>0</v>
      </c>
      <c r="AH127" s="116"/>
      <c r="AI127" s="116"/>
      <c r="AJ127" s="116"/>
      <c r="AK127" s="116"/>
      <c r="AL127" s="116"/>
      <c r="AM127" s="116"/>
      <c r="AN127" s="116"/>
      <c r="AO127" s="116"/>
      <c r="AP127" s="116"/>
      <c r="AQ127" s="116"/>
      <c r="AR127" s="116"/>
      <c r="AS127" s="116"/>
      <c r="AT127" s="116"/>
      <c r="AU127" s="116"/>
      <c r="AV127" s="170"/>
      <c r="AW127" s="170"/>
      <c r="AX127" s="175"/>
      <c r="AY127" s="175"/>
      <c r="AZ127" s="16"/>
    </row>
    <row r="128" spans="1:52" s="1" customFormat="1" ht="78.75" customHeight="1" x14ac:dyDescent="0.25">
      <c r="A128" s="244"/>
      <c r="B128" s="282"/>
      <c r="C128" s="283"/>
      <c r="D128" s="284"/>
      <c r="E128" s="182" t="s">
        <v>89</v>
      </c>
      <c r="F128" s="137">
        <v>0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0</v>
      </c>
      <c r="O128" s="137">
        <v>0</v>
      </c>
      <c r="P128" s="137">
        <v>0</v>
      </c>
      <c r="Q128" s="137">
        <v>0</v>
      </c>
      <c r="R128" s="137">
        <v>0</v>
      </c>
      <c r="S128" s="137">
        <v>0</v>
      </c>
      <c r="T128" s="137">
        <v>0</v>
      </c>
      <c r="U128" s="137">
        <v>0</v>
      </c>
      <c r="V128" s="158">
        <v>0</v>
      </c>
      <c r="W128" s="158">
        <v>0</v>
      </c>
      <c r="X128" s="158">
        <v>0</v>
      </c>
      <c r="Y128" s="154">
        <v>0</v>
      </c>
      <c r="Z128" s="136">
        <v>0</v>
      </c>
      <c r="AA128" s="142">
        <v>0</v>
      </c>
      <c r="AB128" s="135">
        <v>0</v>
      </c>
      <c r="AC128" s="142">
        <v>0</v>
      </c>
      <c r="AD128" s="135">
        <v>0</v>
      </c>
      <c r="AE128" s="142">
        <v>0</v>
      </c>
      <c r="AF128" s="135">
        <v>0</v>
      </c>
      <c r="AG128" s="142">
        <v>0</v>
      </c>
      <c r="AH128" s="116"/>
      <c r="AI128" s="116"/>
      <c r="AJ128" s="116"/>
      <c r="AK128" s="116"/>
      <c r="AL128" s="116"/>
      <c r="AM128" s="116"/>
      <c r="AN128" s="116"/>
      <c r="AO128" s="116"/>
      <c r="AP128" s="116"/>
      <c r="AQ128" s="116"/>
      <c r="AR128" s="116"/>
      <c r="AS128" s="116"/>
      <c r="AT128" s="116"/>
      <c r="AU128" s="116"/>
      <c r="AV128" s="170"/>
      <c r="AW128" s="170"/>
      <c r="AX128" s="175"/>
      <c r="AY128" s="175"/>
      <c r="AZ128" s="32"/>
    </row>
    <row r="129" spans="1:52" s="1" customFormat="1" ht="62.25" customHeight="1" x14ac:dyDescent="0.25">
      <c r="A129" s="244"/>
      <c r="B129" s="282"/>
      <c r="C129" s="283"/>
      <c r="D129" s="284"/>
      <c r="E129" s="67" t="s">
        <v>43</v>
      </c>
      <c r="F129" s="212">
        <v>0</v>
      </c>
      <c r="G129" s="212">
        <v>0</v>
      </c>
      <c r="H129" s="212">
        <v>0</v>
      </c>
      <c r="I129" s="212">
        <v>0</v>
      </c>
      <c r="J129" s="212">
        <v>0</v>
      </c>
      <c r="K129" s="212">
        <v>0</v>
      </c>
      <c r="L129" s="212">
        <v>0</v>
      </c>
      <c r="M129" s="212">
        <v>0</v>
      </c>
      <c r="N129" s="212">
        <v>0</v>
      </c>
      <c r="O129" s="212">
        <v>0</v>
      </c>
      <c r="P129" s="212">
        <v>0</v>
      </c>
      <c r="Q129" s="212">
        <v>0</v>
      </c>
      <c r="R129" s="212">
        <v>0</v>
      </c>
      <c r="S129" s="212">
        <v>0</v>
      </c>
      <c r="T129" s="212">
        <v>0</v>
      </c>
      <c r="U129" s="212">
        <v>0</v>
      </c>
      <c r="V129" s="215">
        <v>0</v>
      </c>
      <c r="W129" s="215">
        <v>0</v>
      </c>
      <c r="X129" s="215">
        <v>0</v>
      </c>
      <c r="Y129" s="215">
        <v>0</v>
      </c>
      <c r="Z129" s="212">
        <v>0</v>
      </c>
      <c r="AA129" s="142">
        <v>0</v>
      </c>
      <c r="AB129" s="135">
        <v>0</v>
      </c>
      <c r="AC129" s="142">
        <v>0</v>
      </c>
      <c r="AD129" s="135">
        <v>0</v>
      </c>
      <c r="AE129" s="142">
        <v>0</v>
      </c>
      <c r="AF129" s="135">
        <v>0</v>
      </c>
      <c r="AG129" s="142">
        <v>0</v>
      </c>
      <c r="AH129" s="117"/>
      <c r="AI129" s="117"/>
      <c r="AJ129" s="117"/>
      <c r="AK129" s="117"/>
      <c r="AL129" s="117"/>
      <c r="AM129" s="117"/>
      <c r="AN129" s="117"/>
      <c r="AO129" s="117"/>
      <c r="AP129" s="117"/>
      <c r="AQ129" s="117"/>
      <c r="AR129" s="117"/>
      <c r="AS129" s="117"/>
      <c r="AT129" s="117"/>
      <c r="AU129" s="117"/>
      <c r="AV129" s="171"/>
      <c r="AW129" s="171"/>
      <c r="AX129" s="176"/>
      <c r="AY129" s="176"/>
      <c r="AZ129" s="32"/>
    </row>
    <row r="130" spans="1:52" s="1" customFormat="1" ht="63.6" hidden="1" customHeight="1" x14ac:dyDescent="0.25">
      <c r="A130" s="41"/>
      <c r="B130" s="35"/>
      <c r="C130" s="15"/>
      <c r="D130" s="36"/>
      <c r="E130" s="18"/>
      <c r="F130" s="213"/>
      <c r="G130" s="213"/>
      <c r="H130" s="213"/>
      <c r="I130" s="213"/>
      <c r="J130" s="213"/>
      <c r="K130" s="213"/>
      <c r="L130" s="213"/>
      <c r="M130" s="213"/>
      <c r="N130" s="213"/>
      <c r="O130" s="213"/>
      <c r="P130" s="213"/>
      <c r="Q130" s="213"/>
      <c r="R130" s="213"/>
      <c r="S130" s="213"/>
      <c r="T130" s="213"/>
      <c r="U130" s="213"/>
      <c r="V130" s="216"/>
      <c r="W130" s="216"/>
      <c r="X130" s="216"/>
      <c r="Y130" s="216"/>
      <c r="Z130" s="213"/>
      <c r="AA130" s="142">
        <v>0</v>
      </c>
      <c r="AB130" s="135"/>
      <c r="AC130" s="142">
        <v>0</v>
      </c>
      <c r="AD130" s="135">
        <v>0</v>
      </c>
      <c r="AE130" s="142">
        <v>0</v>
      </c>
      <c r="AF130" s="135"/>
      <c r="AG130" s="142">
        <v>0</v>
      </c>
      <c r="AH130" s="50"/>
      <c r="AI130" s="50"/>
      <c r="AJ130" s="53"/>
      <c r="AK130" s="53"/>
      <c r="AL130" s="50"/>
      <c r="AM130" s="50"/>
      <c r="AN130" s="73"/>
      <c r="AO130" s="73"/>
      <c r="AP130" s="86"/>
      <c r="AQ130" s="86"/>
      <c r="AR130" s="104"/>
      <c r="AS130" s="104"/>
      <c r="AT130" s="50"/>
      <c r="AU130" s="50"/>
      <c r="AV130" s="167"/>
      <c r="AW130" s="167"/>
      <c r="AX130" s="167"/>
      <c r="AY130" s="167"/>
      <c r="AZ130" s="16"/>
    </row>
    <row r="131" spans="1:52" s="1" customFormat="1" ht="63.6" hidden="1" customHeight="1" x14ac:dyDescent="0.25">
      <c r="A131" s="41"/>
      <c r="B131" s="35"/>
      <c r="C131" s="15"/>
      <c r="D131" s="36"/>
      <c r="E131" s="18"/>
      <c r="F131" s="213"/>
      <c r="G131" s="213"/>
      <c r="H131" s="213"/>
      <c r="I131" s="213"/>
      <c r="J131" s="213"/>
      <c r="K131" s="213"/>
      <c r="L131" s="213"/>
      <c r="M131" s="213"/>
      <c r="N131" s="213"/>
      <c r="O131" s="213"/>
      <c r="P131" s="213"/>
      <c r="Q131" s="213"/>
      <c r="R131" s="213"/>
      <c r="S131" s="213"/>
      <c r="T131" s="213"/>
      <c r="U131" s="213"/>
      <c r="V131" s="216"/>
      <c r="W131" s="216"/>
      <c r="X131" s="216"/>
      <c r="Y131" s="216"/>
      <c r="Z131" s="213"/>
      <c r="AA131" s="142">
        <v>0</v>
      </c>
      <c r="AB131" s="135"/>
      <c r="AC131" s="142">
        <v>0</v>
      </c>
      <c r="AD131" s="136"/>
      <c r="AE131" s="142">
        <v>0</v>
      </c>
      <c r="AF131" s="136"/>
      <c r="AG131" s="142">
        <v>0</v>
      </c>
      <c r="AH131" s="51"/>
      <c r="AI131" s="51"/>
      <c r="AJ131" s="53"/>
      <c r="AK131" s="53"/>
      <c r="AL131" s="51"/>
      <c r="AM131" s="51"/>
      <c r="AN131" s="74"/>
      <c r="AO131" s="74"/>
      <c r="AP131" s="87"/>
      <c r="AQ131" s="87"/>
      <c r="AR131" s="105"/>
      <c r="AS131" s="105"/>
      <c r="AT131" s="51"/>
      <c r="AU131" s="51"/>
      <c r="AV131" s="167"/>
      <c r="AW131" s="167"/>
      <c r="AX131" s="167"/>
      <c r="AY131" s="167"/>
      <c r="AZ131" s="16"/>
    </row>
    <row r="132" spans="1:52" s="1" customFormat="1" ht="48" hidden="1" customHeight="1" x14ac:dyDescent="0.25">
      <c r="A132" s="41"/>
      <c r="B132" s="35"/>
      <c r="C132" s="15"/>
      <c r="D132" s="36"/>
      <c r="E132" s="18"/>
      <c r="F132" s="213"/>
      <c r="G132" s="213"/>
      <c r="H132" s="213"/>
      <c r="I132" s="213"/>
      <c r="J132" s="213"/>
      <c r="K132" s="213"/>
      <c r="L132" s="213"/>
      <c r="M132" s="213"/>
      <c r="N132" s="213"/>
      <c r="O132" s="213"/>
      <c r="P132" s="213"/>
      <c r="Q132" s="213"/>
      <c r="R132" s="213"/>
      <c r="S132" s="213"/>
      <c r="T132" s="213"/>
      <c r="U132" s="213"/>
      <c r="V132" s="216"/>
      <c r="W132" s="216"/>
      <c r="X132" s="216"/>
      <c r="Y132" s="216"/>
      <c r="Z132" s="213"/>
      <c r="AA132" s="142">
        <v>0</v>
      </c>
      <c r="AB132" s="135"/>
      <c r="AC132" s="142">
        <v>0</v>
      </c>
      <c r="AD132" s="136"/>
      <c r="AE132" s="142">
        <v>0</v>
      </c>
      <c r="AF132" s="136"/>
      <c r="AG132" s="142">
        <v>0</v>
      </c>
      <c r="AH132" s="51"/>
      <c r="AI132" s="51"/>
      <c r="AJ132" s="50"/>
      <c r="AK132" s="50"/>
      <c r="AL132" s="51"/>
      <c r="AM132" s="51"/>
      <c r="AN132" s="74"/>
      <c r="AO132" s="74"/>
      <c r="AP132" s="87"/>
      <c r="AQ132" s="87"/>
      <c r="AR132" s="105"/>
      <c r="AS132" s="105"/>
      <c r="AT132" s="51"/>
      <c r="AU132" s="51"/>
      <c r="AV132" s="167"/>
      <c r="AW132" s="167"/>
      <c r="AX132" s="167"/>
      <c r="AY132" s="167"/>
      <c r="AZ132" s="16"/>
    </row>
    <row r="133" spans="1:52" s="1" customFormat="1" ht="78" hidden="1" customHeight="1" x14ac:dyDescent="0.25">
      <c r="A133" s="41"/>
      <c r="B133" s="35"/>
      <c r="C133" s="15"/>
      <c r="D133" s="36"/>
      <c r="E133" s="18"/>
      <c r="F133" s="213"/>
      <c r="G133" s="213"/>
      <c r="H133" s="213"/>
      <c r="I133" s="213"/>
      <c r="J133" s="213"/>
      <c r="K133" s="213"/>
      <c r="L133" s="213"/>
      <c r="M133" s="213"/>
      <c r="N133" s="213"/>
      <c r="O133" s="213"/>
      <c r="P133" s="213"/>
      <c r="Q133" s="213"/>
      <c r="R133" s="213"/>
      <c r="S133" s="213"/>
      <c r="T133" s="213"/>
      <c r="U133" s="213"/>
      <c r="V133" s="216"/>
      <c r="W133" s="216"/>
      <c r="X133" s="216"/>
      <c r="Y133" s="216"/>
      <c r="Z133" s="213"/>
      <c r="AA133" s="142">
        <v>0</v>
      </c>
      <c r="AB133" s="135"/>
      <c r="AC133" s="142">
        <v>0</v>
      </c>
      <c r="AD133" s="136"/>
      <c r="AE133" s="142">
        <v>0</v>
      </c>
      <c r="AF133" s="136"/>
      <c r="AG133" s="142">
        <v>0</v>
      </c>
      <c r="AH133" s="51"/>
      <c r="AI133" s="51"/>
      <c r="AJ133" s="51"/>
      <c r="AK133" s="51"/>
      <c r="AL133" s="51"/>
      <c r="AM133" s="51"/>
      <c r="AN133" s="74"/>
      <c r="AO133" s="74"/>
      <c r="AP133" s="87"/>
      <c r="AQ133" s="87"/>
      <c r="AR133" s="105"/>
      <c r="AS133" s="105"/>
      <c r="AT133" s="51"/>
      <c r="AU133" s="51"/>
      <c r="AV133" s="167"/>
      <c r="AW133" s="167"/>
      <c r="AX133" s="167"/>
      <c r="AY133" s="167"/>
      <c r="AZ133" s="16"/>
    </row>
    <row r="134" spans="1:52" s="1" customFormat="1" ht="61.9" hidden="1" customHeight="1" x14ac:dyDescent="0.25">
      <c r="A134" s="41"/>
      <c r="B134" s="35"/>
      <c r="C134" s="15"/>
      <c r="D134" s="36"/>
      <c r="E134" s="18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33"/>
      <c r="V134" s="159"/>
      <c r="W134" s="159"/>
      <c r="X134" s="159"/>
      <c r="Y134" s="160"/>
      <c r="Z134" s="136"/>
      <c r="AA134" s="142">
        <v>0</v>
      </c>
      <c r="AB134" s="136"/>
      <c r="AC134" s="142">
        <v>0</v>
      </c>
      <c r="AD134" s="136"/>
      <c r="AE134" s="142">
        <v>0</v>
      </c>
      <c r="AF134" s="136"/>
      <c r="AG134" s="142">
        <v>0</v>
      </c>
      <c r="AH134" s="51"/>
      <c r="AI134" s="51"/>
      <c r="AJ134" s="51"/>
      <c r="AK134" s="51"/>
      <c r="AL134" s="51"/>
      <c r="AM134" s="51"/>
      <c r="AN134" s="74"/>
      <c r="AO134" s="74"/>
      <c r="AP134" s="87"/>
      <c r="AQ134" s="87"/>
      <c r="AR134" s="105"/>
      <c r="AS134" s="105"/>
      <c r="AT134" s="51"/>
      <c r="AU134" s="51"/>
      <c r="AV134" s="167"/>
      <c r="AW134" s="167"/>
      <c r="AX134" s="167"/>
      <c r="AY134" s="167"/>
      <c r="AZ134" s="16"/>
    </row>
    <row r="135" spans="1:52" s="1" customFormat="1" ht="90.6" hidden="1" customHeight="1" x14ac:dyDescent="0.25">
      <c r="A135" s="41"/>
      <c r="B135" s="35"/>
      <c r="C135" s="15"/>
      <c r="D135" s="36"/>
      <c r="E135" s="18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33"/>
      <c r="V135" s="159"/>
      <c r="W135" s="159"/>
      <c r="X135" s="159"/>
      <c r="Y135" s="160"/>
      <c r="Z135" s="136"/>
      <c r="AA135" s="142">
        <v>0</v>
      </c>
      <c r="AB135" s="136"/>
      <c r="AC135" s="142">
        <v>0</v>
      </c>
      <c r="AD135" s="136"/>
      <c r="AE135" s="142">
        <v>0</v>
      </c>
      <c r="AF135" s="136"/>
      <c r="AG135" s="142">
        <v>0</v>
      </c>
      <c r="AH135" s="51"/>
      <c r="AI135" s="51"/>
      <c r="AJ135" s="51"/>
      <c r="AK135" s="51"/>
      <c r="AL135" s="51"/>
      <c r="AM135" s="51"/>
      <c r="AN135" s="74"/>
      <c r="AO135" s="74"/>
      <c r="AP135" s="87"/>
      <c r="AQ135" s="87"/>
      <c r="AR135" s="105"/>
      <c r="AS135" s="105"/>
      <c r="AT135" s="51"/>
      <c r="AU135" s="51"/>
      <c r="AV135" s="167"/>
      <c r="AW135" s="167"/>
      <c r="AX135" s="167"/>
      <c r="AY135" s="167"/>
      <c r="AZ135" s="16"/>
    </row>
    <row r="136" spans="1:52" s="1" customFormat="1" ht="64.900000000000006" hidden="1" customHeight="1" x14ac:dyDescent="0.25">
      <c r="A136" s="42"/>
      <c r="B136" s="37"/>
      <c r="C136" s="38"/>
      <c r="D136" s="39"/>
      <c r="E136" s="18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33"/>
      <c r="V136" s="159"/>
      <c r="W136" s="159"/>
      <c r="X136" s="159"/>
      <c r="Y136" s="160"/>
      <c r="Z136" s="136"/>
      <c r="AA136" s="142">
        <v>0</v>
      </c>
      <c r="AB136" s="136"/>
      <c r="AC136" s="142">
        <v>0</v>
      </c>
      <c r="AD136" s="136"/>
      <c r="AE136" s="142">
        <v>0</v>
      </c>
      <c r="AF136" s="136"/>
      <c r="AG136" s="142">
        <v>0</v>
      </c>
      <c r="AH136" s="52"/>
      <c r="AI136" s="52"/>
      <c r="AJ136" s="52"/>
      <c r="AK136" s="52"/>
      <c r="AL136" s="52"/>
      <c r="AM136" s="52"/>
      <c r="AN136" s="75"/>
      <c r="AO136" s="75"/>
      <c r="AP136" s="88"/>
      <c r="AQ136" s="88"/>
      <c r="AR136" s="106"/>
      <c r="AS136" s="106"/>
      <c r="AT136" s="52"/>
      <c r="AU136" s="52"/>
      <c r="AV136" s="167"/>
      <c r="AW136" s="167"/>
      <c r="AX136" s="167"/>
      <c r="AY136" s="167"/>
      <c r="AZ136" s="16"/>
    </row>
    <row r="137" spans="1:52" s="1" customFormat="1" ht="64.900000000000006" customHeight="1" x14ac:dyDescent="0.25">
      <c r="A137" s="41"/>
      <c r="B137" s="270" t="s">
        <v>90</v>
      </c>
      <c r="C137" s="271"/>
      <c r="D137" s="272"/>
      <c r="E137" s="67" t="s">
        <v>4</v>
      </c>
      <c r="F137" s="27">
        <f>J137+N137+R137+V137+Z137+AD137</f>
        <v>49601777.970000006</v>
      </c>
      <c r="G137" s="27">
        <v>0</v>
      </c>
      <c r="H137" s="27">
        <f>L137+P137+T137+X137+AB137+AF137</f>
        <v>49529531.810000002</v>
      </c>
      <c r="I137" s="27">
        <v>0</v>
      </c>
      <c r="J137" s="27">
        <v>5934388.3300000001</v>
      </c>
      <c r="K137" s="27">
        <v>0</v>
      </c>
      <c r="L137" s="27">
        <v>5934388.3300000001</v>
      </c>
      <c r="M137" s="27">
        <v>0</v>
      </c>
      <c r="N137" s="27">
        <v>7396960.1500000004</v>
      </c>
      <c r="O137" s="27">
        <v>0</v>
      </c>
      <c r="P137" s="27">
        <v>7377877.3799999999</v>
      </c>
      <c r="Q137" s="27">
        <v>0</v>
      </c>
      <c r="R137" s="24">
        <v>8283031.1399999997</v>
      </c>
      <c r="S137" s="24">
        <v>0</v>
      </c>
      <c r="T137" s="24">
        <v>8247704.6100000003</v>
      </c>
      <c r="U137" s="27">
        <v>0</v>
      </c>
      <c r="V137" s="149">
        <v>8822997.6400000006</v>
      </c>
      <c r="W137" s="149">
        <v>0</v>
      </c>
      <c r="X137" s="149">
        <v>8805160.7799999993</v>
      </c>
      <c r="Y137" s="150">
        <v>0</v>
      </c>
      <c r="Z137" s="136">
        <v>9411826.5800000001</v>
      </c>
      <c r="AA137" s="142">
        <v>0</v>
      </c>
      <c r="AB137" s="135">
        <f>SUM(AB138:AB141)</f>
        <v>9411826.5800000001</v>
      </c>
      <c r="AC137" s="142">
        <v>0</v>
      </c>
      <c r="AD137" s="136">
        <f>SUM(AD138:AD141)</f>
        <v>9752574.1300000008</v>
      </c>
      <c r="AE137" s="136">
        <f t="shared" ref="AE137:AF137" si="43">SUM(AE138:AE141)</f>
        <v>0</v>
      </c>
      <c r="AF137" s="136">
        <f t="shared" si="43"/>
        <v>9752574.1300000008</v>
      </c>
      <c r="AG137" s="142">
        <v>0</v>
      </c>
      <c r="AH137" s="243" t="s">
        <v>56</v>
      </c>
      <c r="AI137" s="209" t="s">
        <v>57</v>
      </c>
      <c r="AJ137" s="66"/>
      <c r="AK137" s="66"/>
      <c r="AL137" s="209">
        <f>AN137+AP137+AR137+AT137+AV137+AX137</f>
        <v>2060</v>
      </c>
      <c r="AM137" s="209">
        <f>AO137+AQ137+AS137+AU137+AW137+AY137</f>
        <v>2119</v>
      </c>
      <c r="AN137" s="209">
        <v>310</v>
      </c>
      <c r="AO137" s="209">
        <v>317</v>
      </c>
      <c r="AP137" s="209">
        <v>320</v>
      </c>
      <c r="AQ137" s="209">
        <v>325</v>
      </c>
      <c r="AR137" s="209">
        <v>340</v>
      </c>
      <c r="AS137" s="209">
        <v>348</v>
      </c>
      <c r="AT137" s="209">
        <v>350</v>
      </c>
      <c r="AU137" s="209">
        <v>352</v>
      </c>
      <c r="AV137" s="187">
        <v>360</v>
      </c>
      <c r="AW137" s="187">
        <v>387</v>
      </c>
      <c r="AX137" s="187">
        <v>380</v>
      </c>
      <c r="AY137" s="187">
        <v>390</v>
      </c>
      <c r="AZ137" s="65"/>
    </row>
    <row r="138" spans="1:52" s="1" customFormat="1" ht="64.900000000000006" customHeight="1" x14ac:dyDescent="0.25">
      <c r="A138" s="41"/>
      <c r="B138" s="273"/>
      <c r="C138" s="274"/>
      <c r="D138" s="275"/>
      <c r="E138" s="67" t="s">
        <v>9</v>
      </c>
      <c r="F138" s="27">
        <f>J138+N138+R138+V138+Z138+AD138</f>
        <v>49601777.970000006</v>
      </c>
      <c r="G138" s="27">
        <v>0</v>
      </c>
      <c r="H138" s="27">
        <f>L138+P138+T138+X138+AB138+AF138</f>
        <v>49529531.810000002</v>
      </c>
      <c r="I138" s="27">
        <v>0</v>
      </c>
      <c r="J138" s="27">
        <v>5934388.3300000001</v>
      </c>
      <c r="K138" s="27">
        <v>0</v>
      </c>
      <c r="L138" s="27">
        <v>5934388.3300000001</v>
      </c>
      <c r="M138" s="27">
        <v>0</v>
      </c>
      <c r="N138" s="27">
        <v>7396960.1500000004</v>
      </c>
      <c r="O138" s="27">
        <v>0</v>
      </c>
      <c r="P138" s="27">
        <v>7377877.3799999999</v>
      </c>
      <c r="Q138" s="27">
        <v>0</v>
      </c>
      <c r="R138" s="24">
        <v>8283031.1399999997</v>
      </c>
      <c r="S138" s="24">
        <v>0</v>
      </c>
      <c r="T138" s="24">
        <v>8247704.6100000003</v>
      </c>
      <c r="U138" s="27">
        <v>0</v>
      </c>
      <c r="V138" s="149">
        <v>8822997.6400000006</v>
      </c>
      <c r="W138" s="149">
        <v>0</v>
      </c>
      <c r="X138" s="149">
        <v>8805160.7799999993</v>
      </c>
      <c r="Y138" s="150">
        <v>0</v>
      </c>
      <c r="Z138" s="136">
        <v>9411826.5800000001</v>
      </c>
      <c r="AA138" s="142">
        <v>0</v>
      </c>
      <c r="AB138" s="135">
        <v>9411826.5800000001</v>
      </c>
      <c r="AC138" s="142">
        <v>0</v>
      </c>
      <c r="AD138" s="136">
        <v>9752574.1300000008</v>
      </c>
      <c r="AE138" s="142">
        <v>0</v>
      </c>
      <c r="AF138" s="136">
        <v>9752574.1300000008</v>
      </c>
      <c r="AG138" s="142">
        <v>0</v>
      </c>
      <c r="AH138" s="244"/>
      <c r="AI138" s="210"/>
      <c r="AJ138" s="64"/>
      <c r="AK138" s="64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188"/>
      <c r="AW138" s="188"/>
      <c r="AX138" s="188"/>
      <c r="AY138" s="188"/>
      <c r="AZ138" s="65"/>
    </row>
    <row r="139" spans="1:52" s="1" customFormat="1" ht="64.900000000000006" customHeight="1" x14ac:dyDescent="0.25">
      <c r="A139" s="41"/>
      <c r="B139" s="273"/>
      <c r="C139" s="274"/>
      <c r="D139" s="275"/>
      <c r="E139" s="67" t="s">
        <v>10</v>
      </c>
      <c r="F139" s="27">
        <f t="shared" ref="F139:F151" si="44">J139+N139+R139+V139+Z139+AD139</f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34">
        <v>0</v>
      </c>
      <c r="W139" s="34">
        <v>0</v>
      </c>
      <c r="X139" s="34">
        <v>0</v>
      </c>
      <c r="Y139" s="34">
        <v>0</v>
      </c>
      <c r="Z139" s="27">
        <v>0</v>
      </c>
      <c r="AA139" s="142">
        <v>0</v>
      </c>
      <c r="AB139" s="135">
        <v>0</v>
      </c>
      <c r="AC139" s="142">
        <v>0</v>
      </c>
      <c r="AD139" s="135">
        <v>0</v>
      </c>
      <c r="AE139" s="142">
        <v>0</v>
      </c>
      <c r="AF139" s="135">
        <v>0</v>
      </c>
      <c r="AG139" s="142">
        <v>0</v>
      </c>
      <c r="AH139" s="244"/>
      <c r="AI139" s="210"/>
      <c r="AJ139" s="64"/>
      <c r="AK139" s="64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188"/>
      <c r="AW139" s="188"/>
      <c r="AX139" s="188"/>
      <c r="AY139" s="188"/>
      <c r="AZ139" s="65"/>
    </row>
    <row r="140" spans="1:52" s="1" customFormat="1" ht="84" customHeight="1" x14ac:dyDescent="0.25">
      <c r="A140" s="41"/>
      <c r="B140" s="273"/>
      <c r="C140" s="274"/>
      <c r="D140" s="275"/>
      <c r="E140" s="182" t="s">
        <v>89</v>
      </c>
      <c r="F140" s="27">
        <f t="shared" si="44"/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34">
        <v>0</v>
      </c>
      <c r="W140" s="34">
        <v>0</v>
      </c>
      <c r="X140" s="34">
        <v>0</v>
      </c>
      <c r="Y140" s="34">
        <v>0</v>
      </c>
      <c r="Z140" s="27">
        <v>0</v>
      </c>
      <c r="AA140" s="142">
        <v>0</v>
      </c>
      <c r="AB140" s="135">
        <v>0</v>
      </c>
      <c r="AC140" s="142">
        <v>0</v>
      </c>
      <c r="AD140" s="135">
        <v>0</v>
      </c>
      <c r="AE140" s="142">
        <v>0</v>
      </c>
      <c r="AF140" s="135">
        <v>0</v>
      </c>
      <c r="AG140" s="142">
        <v>0</v>
      </c>
      <c r="AH140" s="244"/>
      <c r="AI140" s="210"/>
      <c r="AJ140" s="64"/>
      <c r="AK140" s="64"/>
      <c r="AL140" s="210"/>
      <c r="AM140" s="210"/>
      <c r="AN140" s="210"/>
      <c r="AO140" s="210"/>
      <c r="AP140" s="210"/>
      <c r="AQ140" s="210"/>
      <c r="AR140" s="210"/>
      <c r="AS140" s="210"/>
      <c r="AT140" s="210"/>
      <c r="AU140" s="210"/>
      <c r="AV140" s="188"/>
      <c r="AW140" s="188"/>
      <c r="AX140" s="188"/>
      <c r="AY140" s="188"/>
      <c r="AZ140" s="65"/>
    </row>
    <row r="141" spans="1:52" s="1" customFormat="1" ht="64.900000000000006" customHeight="1" x14ac:dyDescent="0.25">
      <c r="A141" s="41"/>
      <c r="B141" s="276"/>
      <c r="C141" s="277"/>
      <c r="D141" s="278"/>
      <c r="E141" s="67" t="s">
        <v>43</v>
      </c>
      <c r="F141" s="27">
        <f t="shared" si="44"/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34">
        <v>0</v>
      </c>
      <c r="W141" s="34">
        <v>0</v>
      </c>
      <c r="X141" s="34">
        <v>0</v>
      </c>
      <c r="Y141" s="34">
        <v>0</v>
      </c>
      <c r="Z141" s="27">
        <v>0</v>
      </c>
      <c r="AA141" s="142">
        <v>0</v>
      </c>
      <c r="AB141" s="136">
        <v>0</v>
      </c>
      <c r="AC141" s="142">
        <v>0</v>
      </c>
      <c r="AD141" s="135">
        <v>0</v>
      </c>
      <c r="AE141" s="142">
        <v>0</v>
      </c>
      <c r="AF141" s="135">
        <v>0</v>
      </c>
      <c r="AG141" s="142">
        <v>0</v>
      </c>
      <c r="AH141" s="245"/>
      <c r="AI141" s="211"/>
      <c r="AJ141" s="64"/>
      <c r="AK141" s="64"/>
      <c r="AL141" s="211"/>
      <c r="AM141" s="211"/>
      <c r="AN141" s="211"/>
      <c r="AO141" s="211"/>
      <c r="AP141" s="211"/>
      <c r="AQ141" s="211"/>
      <c r="AR141" s="211"/>
      <c r="AS141" s="211"/>
      <c r="AT141" s="211"/>
      <c r="AU141" s="211"/>
      <c r="AV141" s="189"/>
      <c r="AW141" s="189"/>
      <c r="AX141" s="189"/>
      <c r="AY141" s="189"/>
      <c r="AZ141" s="65"/>
    </row>
    <row r="142" spans="1:52" ht="57.75" customHeight="1" x14ac:dyDescent="0.3">
      <c r="A142" s="251"/>
      <c r="B142" s="254" t="s">
        <v>37</v>
      </c>
      <c r="C142" s="254"/>
      <c r="D142" s="254"/>
      <c r="E142" s="23" t="s">
        <v>4</v>
      </c>
      <c r="F142" s="27">
        <f t="shared" si="44"/>
        <v>49601777.970000006</v>
      </c>
      <c r="G142" s="27">
        <v>0</v>
      </c>
      <c r="H142" s="27">
        <f>L142+P142+T142+X142+AB142+AF142</f>
        <v>49529531.810000002</v>
      </c>
      <c r="I142" s="27">
        <v>0</v>
      </c>
      <c r="J142" s="27">
        <v>5934388.3300000001</v>
      </c>
      <c r="K142" s="27">
        <v>0</v>
      </c>
      <c r="L142" s="27">
        <v>5934388.3300000001</v>
      </c>
      <c r="M142" s="27">
        <v>0</v>
      </c>
      <c r="N142" s="27">
        <v>7396960.1500000004</v>
      </c>
      <c r="O142" s="27">
        <v>0</v>
      </c>
      <c r="P142" s="27">
        <v>7377877.3799999999</v>
      </c>
      <c r="Q142" s="27">
        <v>0</v>
      </c>
      <c r="R142" s="24">
        <v>8283031.1399999997</v>
      </c>
      <c r="S142" s="24">
        <v>0</v>
      </c>
      <c r="T142" s="24">
        <v>8247704.6100000003</v>
      </c>
      <c r="U142" s="27">
        <v>0</v>
      </c>
      <c r="V142" s="149">
        <v>8822997.6400000006</v>
      </c>
      <c r="W142" s="149">
        <v>0</v>
      </c>
      <c r="X142" s="149">
        <v>8805160.7799999993</v>
      </c>
      <c r="Y142" s="150">
        <v>0</v>
      </c>
      <c r="Z142" s="136">
        <v>9411826.5800000001</v>
      </c>
      <c r="AA142" s="142">
        <v>0</v>
      </c>
      <c r="AB142" s="135">
        <f>SUM(AB143:AB146)</f>
        <v>9411826.5800000001</v>
      </c>
      <c r="AC142" s="135">
        <f t="shared" ref="AC142:AF142" si="45">SUM(AC143:AC146)</f>
        <v>0</v>
      </c>
      <c r="AD142" s="135">
        <f t="shared" si="45"/>
        <v>9752574.1300000008</v>
      </c>
      <c r="AE142" s="135">
        <f t="shared" si="45"/>
        <v>0</v>
      </c>
      <c r="AF142" s="135">
        <f t="shared" si="45"/>
        <v>9752574.1300000008</v>
      </c>
      <c r="AG142" s="142">
        <v>0</v>
      </c>
      <c r="AH142" s="209" t="s">
        <v>5</v>
      </c>
      <c r="AI142" s="209" t="s">
        <v>5</v>
      </c>
      <c r="AJ142" s="209" t="s">
        <v>5</v>
      </c>
      <c r="AK142" s="209" t="s">
        <v>5</v>
      </c>
      <c r="AL142" s="209" t="s">
        <v>5</v>
      </c>
      <c r="AM142" s="209" t="s">
        <v>5</v>
      </c>
      <c r="AN142" s="209" t="s">
        <v>5</v>
      </c>
      <c r="AO142" s="209" t="s">
        <v>5</v>
      </c>
      <c r="AP142" s="209" t="s">
        <v>5</v>
      </c>
      <c r="AQ142" s="209" t="s">
        <v>5</v>
      </c>
      <c r="AR142" s="209" t="s">
        <v>5</v>
      </c>
      <c r="AS142" s="209" t="s">
        <v>5</v>
      </c>
      <c r="AT142" s="209" t="s">
        <v>5</v>
      </c>
      <c r="AU142" s="209" t="s">
        <v>5</v>
      </c>
      <c r="AV142" s="187" t="s">
        <v>5</v>
      </c>
      <c r="AW142" s="187" t="s">
        <v>5</v>
      </c>
      <c r="AX142" s="187" t="s">
        <v>5</v>
      </c>
      <c r="AY142" s="187" t="s">
        <v>5</v>
      </c>
      <c r="AZ142" s="16"/>
    </row>
    <row r="143" spans="1:52" ht="73.5" customHeight="1" x14ac:dyDescent="0.3">
      <c r="A143" s="252"/>
      <c r="B143" s="254"/>
      <c r="C143" s="254"/>
      <c r="D143" s="254"/>
      <c r="E143" s="8" t="s">
        <v>9</v>
      </c>
      <c r="F143" s="27">
        <f t="shared" si="44"/>
        <v>49601777.970000006</v>
      </c>
      <c r="G143" s="27">
        <v>0</v>
      </c>
      <c r="H143" s="27">
        <f>L143+P143+T143+X143+AB143+AF143</f>
        <v>49529531.810000002</v>
      </c>
      <c r="I143" s="27">
        <v>0</v>
      </c>
      <c r="J143" s="27">
        <v>5934388.3300000001</v>
      </c>
      <c r="K143" s="27">
        <v>0</v>
      </c>
      <c r="L143" s="27">
        <v>5934388.3300000001</v>
      </c>
      <c r="M143" s="27">
        <v>0</v>
      </c>
      <c r="N143" s="27">
        <v>7396960.1500000004</v>
      </c>
      <c r="O143" s="27">
        <v>0</v>
      </c>
      <c r="P143" s="27">
        <v>7377877.3799999999</v>
      </c>
      <c r="Q143" s="27">
        <v>0</v>
      </c>
      <c r="R143" s="24">
        <v>8283031.1399999997</v>
      </c>
      <c r="S143" s="24">
        <v>0</v>
      </c>
      <c r="T143" s="24">
        <v>8247704.6100000003</v>
      </c>
      <c r="U143" s="27">
        <v>0</v>
      </c>
      <c r="V143" s="149">
        <v>8822997.6400000006</v>
      </c>
      <c r="W143" s="149">
        <v>0</v>
      </c>
      <c r="X143" s="149">
        <v>8805160.7799999993</v>
      </c>
      <c r="Y143" s="150">
        <v>0</v>
      </c>
      <c r="Z143" s="136">
        <v>9411826.5800000001</v>
      </c>
      <c r="AA143" s="142">
        <v>0</v>
      </c>
      <c r="AB143" s="135">
        <v>9411826.5800000001</v>
      </c>
      <c r="AC143" s="142">
        <v>0</v>
      </c>
      <c r="AD143" s="136">
        <v>9752574.1300000008</v>
      </c>
      <c r="AE143" s="142">
        <v>0</v>
      </c>
      <c r="AF143" s="136">
        <v>9752574.1300000008</v>
      </c>
      <c r="AG143" s="142">
        <v>0</v>
      </c>
      <c r="AH143" s="210"/>
      <c r="AI143" s="210"/>
      <c r="AJ143" s="210"/>
      <c r="AK143" s="210"/>
      <c r="AL143" s="210"/>
      <c r="AM143" s="210"/>
      <c r="AN143" s="210"/>
      <c r="AO143" s="210"/>
      <c r="AP143" s="210"/>
      <c r="AQ143" s="210"/>
      <c r="AR143" s="210"/>
      <c r="AS143" s="210"/>
      <c r="AT143" s="210"/>
      <c r="AU143" s="210"/>
      <c r="AV143" s="188"/>
      <c r="AW143" s="188"/>
      <c r="AX143" s="188"/>
      <c r="AY143" s="188"/>
      <c r="AZ143" s="16"/>
    </row>
    <row r="144" spans="1:52" ht="69.75" x14ac:dyDescent="0.3">
      <c r="A144" s="252"/>
      <c r="B144" s="254"/>
      <c r="C144" s="254"/>
      <c r="D144" s="254"/>
      <c r="E144" s="8" t="s">
        <v>10</v>
      </c>
      <c r="F144" s="27">
        <f t="shared" si="44"/>
        <v>0</v>
      </c>
      <c r="G144" s="27">
        <v>0</v>
      </c>
      <c r="H144" s="27">
        <f t="shared" ref="H144:H151" si="46">L144+P144+T144+X144+AB144+AF144</f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34">
        <v>0</v>
      </c>
      <c r="W144" s="34">
        <v>0</v>
      </c>
      <c r="X144" s="34">
        <v>0</v>
      </c>
      <c r="Y144" s="34">
        <v>0</v>
      </c>
      <c r="Z144" s="27">
        <v>0</v>
      </c>
      <c r="AA144" s="142">
        <v>0</v>
      </c>
      <c r="AB144" s="135">
        <v>0</v>
      </c>
      <c r="AC144" s="142">
        <v>0</v>
      </c>
      <c r="AD144" s="135">
        <v>0</v>
      </c>
      <c r="AE144" s="142">
        <v>0</v>
      </c>
      <c r="AF144" s="135">
        <v>0</v>
      </c>
      <c r="AG144" s="142">
        <v>0</v>
      </c>
      <c r="AH144" s="210"/>
      <c r="AI144" s="210"/>
      <c r="AJ144" s="210"/>
      <c r="AK144" s="210"/>
      <c r="AL144" s="210"/>
      <c r="AM144" s="210"/>
      <c r="AN144" s="210"/>
      <c r="AO144" s="210"/>
      <c r="AP144" s="210"/>
      <c r="AQ144" s="210"/>
      <c r="AR144" s="210"/>
      <c r="AS144" s="210"/>
      <c r="AT144" s="210"/>
      <c r="AU144" s="210"/>
      <c r="AV144" s="188"/>
      <c r="AW144" s="188"/>
      <c r="AX144" s="188"/>
      <c r="AY144" s="188"/>
      <c r="AZ144" s="16"/>
    </row>
    <row r="145" spans="1:52" ht="81.75" customHeight="1" x14ac:dyDescent="0.3">
      <c r="A145" s="252"/>
      <c r="B145" s="254"/>
      <c r="C145" s="254"/>
      <c r="D145" s="254"/>
      <c r="E145" s="182" t="s">
        <v>89</v>
      </c>
      <c r="F145" s="27">
        <f t="shared" si="44"/>
        <v>0</v>
      </c>
      <c r="G145" s="27">
        <v>0</v>
      </c>
      <c r="H145" s="27">
        <f t="shared" si="46"/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34">
        <v>0</v>
      </c>
      <c r="W145" s="34">
        <v>0</v>
      </c>
      <c r="X145" s="34">
        <v>0</v>
      </c>
      <c r="Y145" s="34">
        <v>0</v>
      </c>
      <c r="Z145" s="27">
        <v>0</v>
      </c>
      <c r="AA145" s="142">
        <v>0</v>
      </c>
      <c r="AB145" s="135">
        <v>0</v>
      </c>
      <c r="AC145" s="142">
        <v>0</v>
      </c>
      <c r="AD145" s="135">
        <v>0</v>
      </c>
      <c r="AE145" s="142">
        <v>0</v>
      </c>
      <c r="AF145" s="135">
        <v>0</v>
      </c>
      <c r="AG145" s="142">
        <v>0</v>
      </c>
      <c r="AH145" s="210"/>
      <c r="AI145" s="210"/>
      <c r="AJ145" s="210"/>
      <c r="AK145" s="210"/>
      <c r="AL145" s="210"/>
      <c r="AM145" s="210"/>
      <c r="AN145" s="210"/>
      <c r="AO145" s="210"/>
      <c r="AP145" s="210"/>
      <c r="AQ145" s="210"/>
      <c r="AR145" s="210"/>
      <c r="AS145" s="210"/>
      <c r="AT145" s="210"/>
      <c r="AU145" s="210"/>
      <c r="AV145" s="188"/>
      <c r="AW145" s="188"/>
      <c r="AX145" s="188"/>
      <c r="AY145" s="188"/>
      <c r="AZ145" s="16"/>
    </row>
    <row r="146" spans="1:52" ht="54.75" customHeight="1" x14ac:dyDescent="0.3">
      <c r="A146" s="253"/>
      <c r="B146" s="254"/>
      <c r="C146" s="254"/>
      <c r="D146" s="254"/>
      <c r="E146" s="43" t="s">
        <v>43</v>
      </c>
      <c r="F146" s="27">
        <f t="shared" si="44"/>
        <v>0</v>
      </c>
      <c r="G146" s="27">
        <v>0</v>
      </c>
      <c r="H146" s="27">
        <f t="shared" si="46"/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34">
        <v>0</v>
      </c>
      <c r="W146" s="34">
        <v>0</v>
      </c>
      <c r="X146" s="34">
        <v>0</v>
      </c>
      <c r="Y146" s="34">
        <v>0</v>
      </c>
      <c r="Z146" s="27">
        <v>0</v>
      </c>
      <c r="AA146" s="142">
        <v>0</v>
      </c>
      <c r="AB146" s="135">
        <v>0</v>
      </c>
      <c r="AC146" s="142">
        <v>0</v>
      </c>
      <c r="AD146" s="135">
        <v>0</v>
      </c>
      <c r="AE146" s="142">
        <v>0</v>
      </c>
      <c r="AF146" s="135">
        <v>0</v>
      </c>
      <c r="AG146" s="142">
        <v>0</v>
      </c>
      <c r="AH146" s="211"/>
      <c r="AI146" s="211"/>
      <c r="AJ146" s="211"/>
      <c r="AK146" s="211"/>
      <c r="AL146" s="211"/>
      <c r="AM146" s="211"/>
      <c r="AN146" s="211"/>
      <c r="AO146" s="211"/>
      <c r="AP146" s="211"/>
      <c r="AQ146" s="211"/>
      <c r="AR146" s="211"/>
      <c r="AS146" s="211"/>
      <c r="AT146" s="211"/>
      <c r="AU146" s="211"/>
      <c r="AV146" s="189"/>
      <c r="AW146" s="189"/>
      <c r="AX146" s="189"/>
      <c r="AY146" s="189"/>
      <c r="AZ146" s="44"/>
    </row>
    <row r="147" spans="1:52" ht="64.900000000000006" customHeight="1" x14ac:dyDescent="0.3">
      <c r="B147" s="229" t="s">
        <v>44</v>
      </c>
      <c r="C147" s="230"/>
      <c r="D147" s="231"/>
      <c r="E147" s="8" t="s">
        <v>4</v>
      </c>
      <c r="F147" s="27">
        <f>J147+N147+R147+V147+Z147+AD147</f>
        <v>351772383.75</v>
      </c>
      <c r="G147" s="27">
        <v>0</v>
      </c>
      <c r="H147" s="27">
        <f>L147+P147+T147+X147+AB147+AF147</f>
        <v>339650576.48000002</v>
      </c>
      <c r="I147" s="27">
        <v>0</v>
      </c>
      <c r="J147" s="27">
        <v>24764965.120000001</v>
      </c>
      <c r="K147" s="27">
        <v>0</v>
      </c>
      <c r="L147" s="27">
        <v>24764965.120000001</v>
      </c>
      <c r="M147" s="27">
        <v>0</v>
      </c>
      <c r="N147" s="27">
        <v>48166073.700000003</v>
      </c>
      <c r="O147" s="27">
        <v>0</v>
      </c>
      <c r="P147" s="27">
        <f>SUM(P148:P151)</f>
        <v>44600831.599999994</v>
      </c>
      <c r="Q147" s="27">
        <v>0</v>
      </c>
      <c r="R147" s="27">
        <v>46607424.909999996</v>
      </c>
      <c r="S147" s="27">
        <v>0</v>
      </c>
      <c r="T147" s="27">
        <v>44035946.159999996</v>
      </c>
      <c r="U147" s="27">
        <v>0</v>
      </c>
      <c r="V147" s="151">
        <v>107998462.25</v>
      </c>
      <c r="W147" s="151">
        <v>0</v>
      </c>
      <c r="X147" s="151">
        <v>102381571.29000001</v>
      </c>
      <c r="Y147" s="150">
        <v>0</v>
      </c>
      <c r="Z147" s="136">
        <v>63044948.890000001</v>
      </c>
      <c r="AA147" s="142">
        <v>0</v>
      </c>
      <c r="AB147" s="135">
        <f>SUM(AB148:AB151)</f>
        <v>62769243.409999996</v>
      </c>
      <c r="AC147" s="142">
        <v>0</v>
      </c>
      <c r="AD147" s="136">
        <f>SUM(AD148:AD151)</f>
        <v>61190508.879999995</v>
      </c>
      <c r="AE147" s="136">
        <f t="shared" ref="AE147:AF147" si="47">SUM(AE148:AE151)</f>
        <v>0</v>
      </c>
      <c r="AF147" s="136">
        <f t="shared" si="47"/>
        <v>61098018.900000006</v>
      </c>
      <c r="AG147" s="142">
        <v>0</v>
      </c>
      <c r="AH147" s="209" t="s">
        <v>5</v>
      </c>
      <c r="AI147" s="209" t="s">
        <v>5</v>
      </c>
      <c r="AJ147" s="209" t="s">
        <v>5</v>
      </c>
      <c r="AK147" s="209" t="s">
        <v>5</v>
      </c>
      <c r="AL147" s="209" t="s">
        <v>5</v>
      </c>
      <c r="AM147" s="209" t="s">
        <v>5</v>
      </c>
      <c r="AN147" s="209" t="s">
        <v>5</v>
      </c>
      <c r="AO147" s="209" t="s">
        <v>5</v>
      </c>
      <c r="AP147" s="209" t="s">
        <v>5</v>
      </c>
      <c r="AQ147" s="209" t="s">
        <v>5</v>
      </c>
      <c r="AR147" s="209" t="s">
        <v>5</v>
      </c>
      <c r="AS147" s="209" t="s">
        <v>5</v>
      </c>
      <c r="AT147" s="209" t="s">
        <v>5</v>
      </c>
      <c r="AU147" s="209" t="s">
        <v>5</v>
      </c>
      <c r="AV147" s="187" t="s">
        <v>5</v>
      </c>
      <c r="AW147" s="187" t="s">
        <v>5</v>
      </c>
      <c r="AX147" s="187" t="s">
        <v>5</v>
      </c>
      <c r="AY147" s="187" t="s">
        <v>5</v>
      </c>
    </row>
    <row r="148" spans="1:52" ht="73.5" customHeight="1" x14ac:dyDescent="0.3">
      <c r="B148" s="232"/>
      <c r="C148" s="233"/>
      <c r="D148" s="234"/>
      <c r="E148" s="8" t="s">
        <v>9</v>
      </c>
      <c r="F148" s="27">
        <f t="shared" si="44"/>
        <v>268061849.55000001</v>
      </c>
      <c r="G148" s="27">
        <v>0</v>
      </c>
      <c r="H148" s="27">
        <f t="shared" si="46"/>
        <v>256010774.92000002</v>
      </c>
      <c r="I148" s="27">
        <v>0</v>
      </c>
      <c r="J148" s="27">
        <v>17501405.120000001</v>
      </c>
      <c r="K148" s="27">
        <v>0</v>
      </c>
      <c r="L148" s="27">
        <v>17501405.120000001</v>
      </c>
      <c r="M148" s="27">
        <v>0</v>
      </c>
      <c r="N148" s="27">
        <v>36263015.530000001</v>
      </c>
      <c r="O148" s="27">
        <v>0</v>
      </c>
      <c r="P148" s="27">
        <f>SUM(P97+P143)</f>
        <v>32697773.43</v>
      </c>
      <c r="Q148" s="27">
        <v>0</v>
      </c>
      <c r="R148" s="27">
        <v>40129366.710000001</v>
      </c>
      <c r="S148" s="27">
        <v>0</v>
      </c>
      <c r="T148" s="27">
        <v>37557887.960000001</v>
      </c>
      <c r="U148" s="27">
        <v>0</v>
      </c>
      <c r="V148" s="151">
        <v>67771418.170000002</v>
      </c>
      <c r="W148" s="151">
        <v>0</v>
      </c>
      <c r="X148" s="151">
        <v>62154527.210000001</v>
      </c>
      <c r="Y148" s="150">
        <v>0</v>
      </c>
      <c r="Z148" s="136">
        <v>54075478.729999997</v>
      </c>
      <c r="AA148" s="142">
        <v>0</v>
      </c>
      <c r="AB148" s="135">
        <f>SUM(AB97+AB143)</f>
        <v>53870505.890000001</v>
      </c>
      <c r="AC148" s="142">
        <v>0</v>
      </c>
      <c r="AD148" s="136">
        <f>AD143+AD97</f>
        <v>52321165.289999999</v>
      </c>
      <c r="AE148" s="136">
        <f t="shared" ref="AE148:AG148" si="48">AE143+AE97</f>
        <v>0</v>
      </c>
      <c r="AF148" s="136">
        <f t="shared" si="48"/>
        <v>52228675.310000002</v>
      </c>
      <c r="AG148" s="136">
        <f t="shared" si="48"/>
        <v>0</v>
      </c>
      <c r="AH148" s="210"/>
      <c r="AI148" s="210"/>
      <c r="AJ148" s="210"/>
      <c r="AK148" s="210"/>
      <c r="AL148" s="210"/>
      <c r="AM148" s="210"/>
      <c r="AN148" s="210"/>
      <c r="AO148" s="210"/>
      <c r="AP148" s="210"/>
      <c r="AQ148" s="210"/>
      <c r="AR148" s="210"/>
      <c r="AS148" s="210"/>
      <c r="AT148" s="210"/>
      <c r="AU148" s="210"/>
      <c r="AV148" s="188"/>
      <c r="AW148" s="188"/>
      <c r="AX148" s="188"/>
      <c r="AY148" s="188"/>
    </row>
    <row r="149" spans="1:52" ht="52.5" customHeight="1" x14ac:dyDescent="0.3">
      <c r="B149" s="232"/>
      <c r="C149" s="233"/>
      <c r="D149" s="234"/>
      <c r="E149" s="48" t="s">
        <v>10</v>
      </c>
      <c r="F149" s="27">
        <f t="shared" si="44"/>
        <v>35846895.530000001</v>
      </c>
      <c r="G149" s="27">
        <v>0</v>
      </c>
      <c r="H149" s="27">
        <f t="shared" si="46"/>
        <v>35846895.530000001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6086895.5300000003</v>
      </c>
      <c r="O149" s="27">
        <v>0</v>
      </c>
      <c r="P149" s="27">
        <v>6086895.5300000003</v>
      </c>
      <c r="Q149" s="27">
        <v>0</v>
      </c>
      <c r="R149" s="24">
        <v>60000</v>
      </c>
      <c r="S149" s="24">
        <v>0</v>
      </c>
      <c r="T149" s="24">
        <v>60000</v>
      </c>
      <c r="U149" s="27">
        <v>0</v>
      </c>
      <c r="V149" s="149">
        <v>29000000</v>
      </c>
      <c r="W149" s="149">
        <v>0</v>
      </c>
      <c r="X149" s="149">
        <v>29000000</v>
      </c>
      <c r="Y149" s="150">
        <v>0</v>
      </c>
      <c r="Z149" s="136">
        <v>300000</v>
      </c>
      <c r="AA149" s="142">
        <v>0</v>
      </c>
      <c r="AB149" s="135">
        <f>SUM(AB144+AB98)</f>
        <v>300000</v>
      </c>
      <c r="AC149" s="142">
        <v>0</v>
      </c>
      <c r="AD149" s="136">
        <f>AD144+AD98</f>
        <v>400000</v>
      </c>
      <c r="AE149" s="136">
        <f t="shared" ref="AE149:AG149" si="49">AE144+AE98</f>
        <v>0</v>
      </c>
      <c r="AF149" s="136">
        <f t="shared" si="49"/>
        <v>400000</v>
      </c>
      <c r="AG149" s="136">
        <f t="shared" si="49"/>
        <v>0</v>
      </c>
      <c r="AH149" s="210"/>
      <c r="AI149" s="210"/>
      <c r="AJ149" s="210"/>
      <c r="AK149" s="210"/>
      <c r="AL149" s="210"/>
      <c r="AM149" s="210"/>
      <c r="AN149" s="210"/>
      <c r="AO149" s="210"/>
      <c r="AP149" s="210"/>
      <c r="AQ149" s="210"/>
      <c r="AR149" s="210"/>
      <c r="AS149" s="210"/>
      <c r="AT149" s="210"/>
      <c r="AU149" s="210"/>
      <c r="AV149" s="188"/>
      <c r="AW149" s="188"/>
      <c r="AX149" s="188"/>
      <c r="AY149" s="188"/>
    </row>
    <row r="150" spans="1:52" ht="77.25" customHeight="1" x14ac:dyDescent="0.3">
      <c r="B150" s="232"/>
      <c r="C150" s="233"/>
      <c r="D150" s="234"/>
      <c r="E150" s="182" t="s">
        <v>89</v>
      </c>
      <c r="F150" s="27">
        <f t="shared" si="44"/>
        <v>47768515.370000005</v>
      </c>
      <c r="G150" s="34">
        <v>0</v>
      </c>
      <c r="H150" s="27">
        <f t="shared" si="46"/>
        <v>47697782.730000004</v>
      </c>
      <c r="I150" s="34">
        <v>0</v>
      </c>
      <c r="J150" s="34">
        <v>7243560</v>
      </c>
      <c r="K150" s="34">
        <v>0</v>
      </c>
      <c r="L150" s="34">
        <v>7243560</v>
      </c>
      <c r="M150" s="34">
        <v>0</v>
      </c>
      <c r="N150" s="34">
        <v>5741039.3399999999</v>
      </c>
      <c r="O150" s="34">
        <v>0</v>
      </c>
      <c r="P150" s="34">
        <v>5741039.3399999999</v>
      </c>
      <c r="Q150" s="34">
        <v>0</v>
      </c>
      <c r="R150" s="85">
        <v>6418058.2000000002</v>
      </c>
      <c r="S150" s="85">
        <v>0</v>
      </c>
      <c r="T150" s="24">
        <v>6418058.2000000002</v>
      </c>
      <c r="U150" s="34">
        <v>0</v>
      </c>
      <c r="V150" s="149">
        <v>11227044.08</v>
      </c>
      <c r="W150" s="149">
        <v>0</v>
      </c>
      <c r="X150" s="149">
        <v>11227044.08</v>
      </c>
      <c r="Y150" s="150">
        <v>0</v>
      </c>
      <c r="Z150" s="136">
        <v>8669470.1600000001</v>
      </c>
      <c r="AA150" s="142">
        <v>0</v>
      </c>
      <c r="AB150" s="135">
        <f>SUM(AB145+AB99)</f>
        <v>8598737.5199999996</v>
      </c>
      <c r="AC150" s="142">
        <v>0</v>
      </c>
      <c r="AD150" s="136">
        <f>AD145+AD99</f>
        <v>8469343.5899999999</v>
      </c>
      <c r="AE150" s="136">
        <f t="shared" ref="AE150:AG150" si="50">AE145+AE99</f>
        <v>0</v>
      </c>
      <c r="AF150" s="136">
        <f>AF145+AF99</f>
        <v>8469343.5899999999</v>
      </c>
      <c r="AG150" s="136">
        <f t="shared" si="50"/>
        <v>0</v>
      </c>
      <c r="AH150" s="210"/>
      <c r="AI150" s="210"/>
      <c r="AJ150" s="210"/>
      <c r="AK150" s="210"/>
      <c r="AL150" s="210"/>
      <c r="AM150" s="210"/>
      <c r="AN150" s="210"/>
      <c r="AO150" s="210"/>
      <c r="AP150" s="210"/>
      <c r="AQ150" s="210"/>
      <c r="AR150" s="210"/>
      <c r="AS150" s="210"/>
      <c r="AT150" s="210"/>
      <c r="AU150" s="210"/>
      <c r="AV150" s="188"/>
      <c r="AW150" s="188"/>
      <c r="AX150" s="188"/>
      <c r="AY150" s="188"/>
    </row>
    <row r="151" spans="1:52" ht="63.75" customHeight="1" x14ac:dyDescent="0.3">
      <c r="B151" s="232"/>
      <c r="C151" s="233"/>
      <c r="D151" s="234"/>
      <c r="E151" s="45" t="s">
        <v>43</v>
      </c>
      <c r="F151" s="27">
        <f t="shared" si="44"/>
        <v>95123.3</v>
      </c>
      <c r="G151" s="27">
        <v>0</v>
      </c>
      <c r="H151" s="27">
        <f t="shared" si="46"/>
        <v>95123.3</v>
      </c>
      <c r="I151" s="27">
        <v>0</v>
      </c>
      <c r="J151" s="27">
        <v>20000</v>
      </c>
      <c r="K151" s="27">
        <v>0</v>
      </c>
      <c r="L151" s="27">
        <v>20000</v>
      </c>
      <c r="M151" s="27">
        <v>0</v>
      </c>
      <c r="N151" s="27">
        <v>75123.3</v>
      </c>
      <c r="O151" s="27">
        <v>0</v>
      </c>
      <c r="P151" s="27">
        <v>75123.3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151">
        <v>0</v>
      </c>
      <c r="W151" s="151">
        <v>0</v>
      </c>
      <c r="X151" s="151">
        <v>0</v>
      </c>
      <c r="Y151" s="150">
        <v>0</v>
      </c>
      <c r="Z151" s="136">
        <v>0</v>
      </c>
      <c r="AA151" s="142">
        <v>0</v>
      </c>
      <c r="AB151" s="135">
        <v>0</v>
      </c>
      <c r="AC151" s="142">
        <v>0</v>
      </c>
      <c r="AD151" s="136">
        <v>0</v>
      </c>
      <c r="AE151" s="136">
        <v>0</v>
      </c>
      <c r="AF151" s="136">
        <v>0</v>
      </c>
      <c r="AG151" s="136">
        <v>0</v>
      </c>
      <c r="AH151" s="211"/>
      <c r="AI151" s="211"/>
      <c r="AJ151" s="211"/>
      <c r="AK151" s="211"/>
      <c r="AL151" s="211"/>
      <c r="AM151" s="211"/>
      <c r="AN151" s="211"/>
      <c r="AO151" s="211"/>
      <c r="AP151" s="211"/>
      <c r="AQ151" s="211"/>
      <c r="AR151" s="211"/>
      <c r="AS151" s="211"/>
      <c r="AT151" s="211"/>
      <c r="AU151" s="211"/>
      <c r="AV151" s="189"/>
      <c r="AW151" s="189"/>
      <c r="AX151" s="189"/>
      <c r="AY151" s="189"/>
    </row>
    <row r="152" spans="1:52" ht="27.75" customHeight="1" x14ac:dyDescent="0.3">
      <c r="B152" s="10"/>
      <c r="C152" s="19"/>
      <c r="D152" s="19"/>
      <c r="E152" s="12"/>
      <c r="F152" s="90"/>
      <c r="G152" s="90"/>
      <c r="H152" s="90"/>
      <c r="I152" s="47"/>
      <c r="J152" s="47"/>
      <c r="K152" s="47"/>
      <c r="L152" s="47"/>
      <c r="M152" s="47"/>
      <c r="N152" s="47"/>
      <c r="O152" s="47"/>
      <c r="P152" s="47"/>
      <c r="Q152" s="47"/>
      <c r="R152" s="47"/>
      <c r="S152" s="47"/>
      <c r="T152" s="47"/>
      <c r="U152" s="47"/>
      <c r="V152" s="161"/>
      <c r="W152" s="161"/>
      <c r="X152" s="161"/>
      <c r="Y152" s="162"/>
      <c r="Z152" s="133"/>
      <c r="AA152" s="133"/>
      <c r="AB152" s="133"/>
      <c r="AC152" s="133"/>
      <c r="AD152" s="184"/>
      <c r="AE152" s="184"/>
      <c r="AF152" s="184"/>
      <c r="AG152" s="184"/>
    </row>
  </sheetData>
  <mergeCells count="543">
    <mergeCell ref="AM91:AM95"/>
    <mergeCell ref="AT91:AT95"/>
    <mergeCell ref="AU91:AU95"/>
    <mergeCell ref="AI86:AI90"/>
    <mergeCell ref="AN86:AN90"/>
    <mergeCell ref="AO86:AO90"/>
    <mergeCell ref="AN91:AN95"/>
    <mergeCell ref="AO91:AO95"/>
    <mergeCell ref="AT36:AT45"/>
    <mergeCell ref="AU36:AU45"/>
    <mergeCell ref="AP36:AP45"/>
    <mergeCell ref="AQ36:AQ45"/>
    <mergeCell ref="AQ56:AQ60"/>
    <mergeCell ref="AR56:AR60"/>
    <mergeCell ref="AS56:AS60"/>
    <mergeCell ref="AT56:AT60"/>
    <mergeCell ref="AU56:AU60"/>
    <mergeCell ref="AQ66:AQ70"/>
    <mergeCell ref="AO81:AO85"/>
    <mergeCell ref="AL46:AL50"/>
    <mergeCell ref="AL81:AL85"/>
    <mergeCell ref="AL56:AL60"/>
    <mergeCell ref="AM56:AM60"/>
    <mergeCell ref="AN56:AN60"/>
    <mergeCell ref="AL86:AL90"/>
    <mergeCell ref="AM86:AM90"/>
    <mergeCell ref="AT86:AT90"/>
    <mergeCell ref="AM31:AM35"/>
    <mergeCell ref="AT31:AT35"/>
    <mergeCell ref="AU31:AU35"/>
    <mergeCell ref="AN31:AN35"/>
    <mergeCell ref="AO31:AO35"/>
    <mergeCell ref="AO36:AO45"/>
    <mergeCell ref="AL36:AL45"/>
    <mergeCell ref="AM36:AM45"/>
    <mergeCell ref="AN36:AN45"/>
    <mergeCell ref="AL31:AL35"/>
    <mergeCell ref="AP31:AP35"/>
    <mergeCell ref="AQ31:AQ35"/>
    <mergeCell ref="AT81:AT85"/>
    <mergeCell ref="AU81:AU85"/>
    <mergeCell ref="AN81:AN85"/>
    <mergeCell ref="AM81:AM85"/>
    <mergeCell ref="AN71:AN75"/>
    <mergeCell ref="AL71:AL75"/>
    <mergeCell ref="AM71:AM75"/>
    <mergeCell ref="AR31:AR35"/>
    <mergeCell ref="AS31:AS35"/>
    <mergeCell ref="D1:Y1"/>
    <mergeCell ref="B137:D141"/>
    <mergeCell ref="B116:D129"/>
    <mergeCell ref="B76:B80"/>
    <mergeCell ref="AH9:AH11"/>
    <mergeCell ref="D2:E2"/>
    <mergeCell ref="C3:Y3"/>
    <mergeCell ref="C4:Y4"/>
    <mergeCell ref="C5:Y5"/>
    <mergeCell ref="B96:B106"/>
    <mergeCell ref="D96:D106"/>
    <mergeCell ref="C96:C106"/>
    <mergeCell ref="Y117:Y121"/>
    <mergeCell ref="B8:B11"/>
    <mergeCell ref="AH81:AH85"/>
    <mergeCell ref="B51:B55"/>
    <mergeCell ref="AH61:AH65"/>
    <mergeCell ref="AH71:AH75"/>
    <mergeCell ref="G108:G109"/>
    <mergeCell ref="F108:F109"/>
    <mergeCell ref="B16:D20"/>
    <mergeCell ref="B108:E110"/>
    <mergeCell ref="X108:X109"/>
    <mergeCell ref="AH137:AH141"/>
    <mergeCell ref="N117:N121"/>
    <mergeCell ref="P117:P121"/>
    <mergeCell ref="Q108:Q109"/>
    <mergeCell ref="R108:R109"/>
    <mergeCell ref="S108:S109"/>
    <mergeCell ref="T108:T109"/>
    <mergeCell ref="U108:U109"/>
    <mergeCell ref="V108:V109"/>
    <mergeCell ref="W108:W109"/>
    <mergeCell ref="W117:W121"/>
    <mergeCell ref="V117:V121"/>
    <mergeCell ref="Q122:Q126"/>
    <mergeCell ref="S122:S126"/>
    <mergeCell ref="R122:R126"/>
    <mergeCell ref="T122:T126"/>
    <mergeCell ref="U122:U126"/>
    <mergeCell ref="V122:V126"/>
    <mergeCell ref="Y129:Y133"/>
    <mergeCell ref="U129:U133"/>
    <mergeCell ref="V129:V133"/>
    <mergeCell ref="W129:W133"/>
    <mergeCell ref="C9:D10"/>
    <mergeCell ref="C31:C35"/>
    <mergeCell ref="F10:H10"/>
    <mergeCell ref="F9:Y9"/>
    <mergeCell ref="E9:E11"/>
    <mergeCell ref="V10:Y10"/>
    <mergeCell ref="N10:Q10"/>
    <mergeCell ref="J10:M10"/>
    <mergeCell ref="A8:A11"/>
    <mergeCell ref="A21:A25"/>
    <mergeCell ref="C21:C25"/>
    <mergeCell ref="D21:D25"/>
    <mergeCell ref="A26:A30"/>
    <mergeCell ref="B26:B30"/>
    <mergeCell ref="C26:C30"/>
    <mergeCell ref="D26:D30"/>
    <mergeCell ref="A16:A20"/>
    <mergeCell ref="B21:B25"/>
    <mergeCell ref="AB108:AB109"/>
    <mergeCell ref="B81:B85"/>
    <mergeCell ref="C81:C85"/>
    <mergeCell ref="C91:C95"/>
    <mergeCell ref="B66:B70"/>
    <mergeCell ref="C66:C70"/>
    <mergeCell ref="AH91:AH95"/>
    <mergeCell ref="AH86:AH90"/>
    <mergeCell ref="C86:C90"/>
    <mergeCell ref="D81:D85"/>
    <mergeCell ref="Y108:Y109"/>
    <mergeCell ref="Z108:Z109"/>
    <mergeCell ref="AA108:AA109"/>
    <mergeCell ref="H108:H109"/>
    <mergeCell ref="I108:I109"/>
    <mergeCell ref="J108:J109"/>
    <mergeCell ref="K108:K109"/>
    <mergeCell ref="L108:L109"/>
    <mergeCell ref="M108:M109"/>
    <mergeCell ref="N108:N109"/>
    <mergeCell ref="O108:O109"/>
    <mergeCell ref="P108:P109"/>
    <mergeCell ref="A31:A35"/>
    <mergeCell ref="B31:B35"/>
    <mergeCell ref="AH21:AH25"/>
    <mergeCell ref="D31:D35"/>
    <mergeCell ref="AH31:AH35"/>
    <mergeCell ref="B36:B40"/>
    <mergeCell ref="C36:C40"/>
    <mergeCell ref="D36:D40"/>
    <mergeCell ref="B111:D115"/>
    <mergeCell ref="C76:C80"/>
    <mergeCell ref="D76:D80"/>
    <mergeCell ref="A36:A40"/>
    <mergeCell ref="B86:B90"/>
    <mergeCell ref="B46:B50"/>
    <mergeCell ref="C46:C50"/>
    <mergeCell ref="D46:D50"/>
    <mergeCell ref="B56:B60"/>
    <mergeCell ref="A46:A50"/>
    <mergeCell ref="A56:A60"/>
    <mergeCell ref="B91:B95"/>
    <mergeCell ref="B107:E107"/>
    <mergeCell ref="A111:A115"/>
    <mergeCell ref="D91:D95"/>
    <mergeCell ref="D86:D90"/>
    <mergeCell ref="C61:C65"/>
    <mergeCell ref="A41:A45"/>
    <mergeCell ref="A61:A65"/>
    <mergeCell ref="B61:B65"/>
    <mergeCell ref="D66:D70"/>
    <mergeCell ref="A66:A70"/>
    <mergeCell ref="A71:A75"/>
    <mergeCell ref="B41:B45"/>
    <mergeCell ref="A142:A146"/>
    <mergeCell ref="A116:A129"/>
    <mergeCell ref="B142:D146"/>
    <mergeCell ref="A101:A110"/>
    <mergeCell ref="B71:B75"/>
    <mergeCell ref="C71:C75"/>
    <mergeCell ref="A76:A95"/>
    <mergeCell ref="A96:A100"/>
    <mergeCell ref="C41:C45"/>
    <mergeCell ref="D41:D45"/>
    <mergeCell ref="D61:D65"/>
    <mergeCell ref="B147:D151"/>
    <mergeCell ref="E122:E127"/>
    <mergeCell ref="X117:X121"/>
    <mergeCell ref="E117:E121"/>
    <mergeCell ref="F117:F121"/>
    <mergeCell ref="J117:J121"/>
    <mergeCell ref="L117:L121"/>
    <mergeCell ref="M117:M121"/>
    <mergeCell ref="Q117:Q121"/>
    <mergeCell ref="R117:R121"/>
    <mergeCell ref="S117:S121"/>
    <mergeCell ref="T117:T121"/>
    <mergeCell ref="U117:U121"/>
    <mergeCell ref="X129:X133"/>
    <mergeCell ref="W122:W126"/>
    <mergeCell ref="O129:O133"/>
    <mergeCell ref="P129:P133"/>
    <mergeCell ref="Q129:Q133"/>
    <mergeCell ref="R129:R133"/>
    <mergeCell ref="S129:S133"/>
    <mergeCell ref="T129:T133"/>
    <mergeCell ref="F129:F133"/>
    <mergeCell ref="G129:G133"/>
    <mergeCell ref="H129:H133"/>
    <mergeCell ref="AT21:AT25"/>
    <mergeCell ref="AU21:AU25"/>
    <mergeCell ref="AI26:AI30"/>
    <mergeCell ref="AL26:AL30"/>
    <mergeCell ref="AM26:AM30"/>
    <mergeCell ref="AT26:AT30"/>
    <mergeCell ref="AU26:AU30"/>
    <mergeCell ref="AN21:AN25"/>
    <mergeCell ref="AO21:AO25"/>
    <mergeCell ref="AN26:AN30"/>
    <mergeCell ref="AO26:AO30"/>
    <mergeCell ref="AL21:AL25"/>
    <mergeCell ref="AM21:AM25"/>
    <mergeCell ref="AI21:AI25"/>
    <mergeCell ref="AR21:AR25"/>
    <mergeCell ref="AS21:AS25"/>
    <mergeCell ref="AR26:AR30"/>
    <mergeCell ref="AS26:AS30"/>
    <mergeCell ref="AP26:AP30"/>
    <mergeCell ref="AQ26:AQ30"/>
    <mergeCell ref="AQ21:AQ25"/>
    <mergeCell ref="Z10:AC10"/>
    <mergeCell ref="AP21:AP25"/>
    <mergeCell ref="AN10:AO10"/>
    <mergeCell ref="AP10:AQ10"/>
    <mergeCell ref="AL66:AL70"/>
    <mergeCell ref="AM66:AM70"/>
    <mergeCell ref="AN66:AN70"/>
    <mergeCell ref="AO66:AO70"/>
    <mergeCell ref="AP66:AP70"/>
    <mergeCell ref="AI9:AI11"/>
    <mergeCell ref="AH26:AH30"/>
    <mergeCell ref="AH66:AH70"/>
    <mergeCell ref="AI66:AI70"/>
    <mergeCell ref="AJ81:AJ85"/>
    <mergeCell ref="AK81:AK85"/>
    <mergeCell ref="AP81:AP85"/>
    <mergeCell ref="AQ81:AQ85"/>
    <mergeCell ref="AH36:AH45"/>
    <mergeCell ref="AI46:AI50"/>
    <mergeCell ref="AH56:AH60"/>
    <mergeCell ref="AI81:AI85"/>
    <mergeCell ref="AI31:AI35"/>
    <mergeCell ref="AI56:AI60"/>
    <mergeCell ref="AH51:AH55"/>
    <mergeCell ref="AI51:AI55"/>
    <mergeCell ref="AL51:AL55"/>
    <mergeCell ref="AM51:AM55"/>
    <mergeCell ref="AN51:AN55"/>
    <mergeCell ref="AH46:AH50"/>
    <mergeCell ref="AI71:AI75"/>
    <mergeCell ref="AR36:AR45"/>
    <mergeCell ref="AS36:AS45"/>
    <mergeCell ref="AR46:AR50"/>
    <mergeCell ref="AS46:AS50"/>
    <mergeCell ref="AR66:AR70"/>
    <mergeCell ref="AO71:AO75"/>
    <mergeCell ref="AP71:AP75"/>
    <mergeCell ref="AQ71:AQ75"/>
    <mergeCell ref="AR71:AR75"/>
    <mergeCell ref="AS71:AS75"/>
    <mergeCell ref="AS66:AS70"/>
    <mergeCell ref="AO56:AO60"/>
    <mergeCell ref="AP56:AP60"/>
    <mergeCell ref="AO51:AO55"/>
    <mergeCell ref="AP51:AP55"/>
    <mergeCell ref="AQ51:AQ55"/>
    <mergeCell ref="AR51:AR55"/>
    <mergeCell ref="AS51:AS55"/>
    <mergeCell ref="AR10:AS10"/>
    <mergeCell ref="AI36:AI45"/>
    <mergeCell ref="H2:P2"/>
    <mergeCell ref="D6:X6"/>
    <mergeCell ref="AW16:AW20"/>
    <mergeCell ref="AH16:AH20"/>
    <mergeCell ref="AI16:AI20"/>
    <mergeCell ref="AL16:AL20"/>
    <mergeCell ref="AM16:AM20"/>
    <mergeCell ref="AN16:AN20"/>
    <mergeCell ref="AO16:AO20"/>
    <mergeCell ref="AP16:AP20"/>
    <mergeCell ref="AQ16:AQ20"/>
    <mergeCell ref="AR16:AR20"/>
    <mergeCell ref="AS16:AS20"/>
    <mergeCell ref="AT16:AT20"/>
    <mergeCell ref="AU16:AU20"/>
    <mergeCell ref="R10:U10"/>
    <mergeCell ref="AL10:AM10"/>
    <mergeCell ref="C8:Y8"/>
    <mergeCell ref="AD10:AG10"/>
    <mergeCell ref="AV16:AV20"/>
    <mergeCell ref="AT10:AU10"/>
    <mergeCell ref="AV21:AV25"/>
    <mergeCell ref="AW21:AW25"/>
    <mergeCell ref="AV26:AV30"/>
    <mergeCell ref="AW26:AW30"/>
    <mergeCell ref="AV31:AV35"/>
    <mergeCell ref="AW31:AW35"/>
    <mergeCell ref="AV36:AV45"/>
    <mergeCell ref="AW36:AW45"/>
    <mergeCell ref="AV10:AW10"/>
    <mergeCell ref="AV46:AV50"/>
    <mergeCell ref="AW46:AW50"/>
    <mergeCell ref="AT51:AT55"/>
    <mergeCell ref="AU51:AU55"/>
    <mergeCell ref="AV51:AV55"/>
    <mergeCell ref="AW51:AW55"/>
    <mergeCell ref="AQ46:AQ50"/>
    <mergeCell ref="AT46:AT50"/>
    <mergeCell ref="AU46:AU50"/>
    <mergeCell ref="AM46:AM50"/>
    <mergeCell ref="AN46:AN50"/>
    <mergeCell ref="AO46:AO50"/>
    <mergeCell ref="AP46:AP50"/>
    <mergeCell ref="AV56:AV60"/>
    <mergeCell ref="AW56:AW60"/>
    <mergeCell ref="AI61:AI65"/>
    <mergeCell ref="AL61:AL65"/>
    <mergeCell ref="AM61:AM65"/>
    <mergeCell ref="AP61:AP65"/>
    <mergeCell ref="AQ61:AQ65"/>
    <mergeCell ref="AN61:AN65"/>
    <mergeCell ref="AO61:AO65"/>
    <mergeCell ref="AR61:AR65"/>
    <mergeCell ref="AS61:AS65"/>
    <mergeCell ref="AW61:AW65"/>
    <mergeCell ref="AT61:AT65"/>
    <mergeCell ref="AU61:AU65"/>
    <mergeCell ref="AV61:AV65"/>
    <mergeCell ref="AT66:AT70"/>
    <mergeCell ref="AU66:AU70"/>
    <mergeCell ref="AV66:AV70"/>
    <mergeCell ref="AW66:AW70"/>
    <mergeCell ref="AT71:AT75"/>
    <mergeCell ref="AU71:AU75"/>
    <mergeCell ref="AV71:AV75"/>
    <mergeCell ref="AW71:AW75"/>
    <mergeCell ref="AH76:AH80"/>
    <mergeCell ref="AI76:AI80"/>
    <mergeCell ref="AJ76:AJ80"/>
    <mergeCell ref="AK76:AK80"/>
    <mergeCell ref="AL76:AL80"/>
    <mergeCell ref="AM76:AM80"/>
    <mergeCell ref="AN76:AN80"/>
    <mergeCell ref="AO76:AO80"/>
    <mergeCell ref="AP76:AP80"/>
    <mergeCell ref="AQ76:AQ80"/>
    <mergeCell ref="AR76:AR80"/>
    <mergeCell ref="AS76:AS80"/>
    <mergeCell ref="AT76:AT80"/>
    <mergeCell ref="AU76:AU80"/>
    <mergeCell ref="AV76:AV80"/>
    <mergeCell ref="AW76:AW80"/>
    <mergeCell ref="AR81:AR85"/>
    <mergeCell ref="AS81:AS85"/>
    <mergeCell ref="AV81:AV85"/>
    <mergeCell ref="AW81:AW85"/>
    <mergeCell ref="AV86:AV90"/>
    <mergeCell ref="AW86:AW90"/>
    <mergeCell ref="AR86:AR90"/>
    <mergeCell ref="AS86:AS90"/>
    <mergeCell ref="AP86:AP90"/>
    <mergeCell ref="AQ86:AQ90"/>
    <mergeCell ref="AU86:AU90"/>
    <mergeCell ref="AV91:AV95"/>
    <mergeCell ref="AW91:AW95"/>
    <mergeCell ref="AH96:AH100"/>
    <mergeCell ref="AI96:AI100"/>
    <mergeCell ref="AJ96:AJ100"/>
    <mergeCell ref="AK96:AK100"/>
    <mergeCell ref="AL96:AL100"/>
    <mergeCell ref="AM96:AM100"/>
    <mergeCell ref="AN96:AN100"/>
    <mergeCell ref="AO96:AO100"/>
    <mergeCell ref="AP96:AP100"/>
    <mergeCell ref="AQ96:AQ100"/>
    <mergeCell ref="AR96:AR100"/>
    <mergeCell ref="AS96:AS100"/>
    <mergeCell ref="AT96:AT100"/>
    <mergeCell ref="AU96:AU100"/>
    <mergeCell ref="AV96:AV100"/>
    <mergeCell ref="AW96:AW100"/>
    <mergeCell ref="AR91:AR95"/>
    <mergeCell ref="AS91:AS95"/>
    <mergeCell ref="AP91:AP95"/>
    <mergeCell ref="AQ91:AQ95"/>
    <mergeCell ref="AI91:AI95"/>
    <mergeCell ref="AL91:AL95"/>
    <mergeCell ref="AV108:AV109"/>
    <mergeCell ref="AW108:AW109"/>
    <mergeCell ref="AH111:AH115"/>
    <mergeCell ref="AI111:AI115"/>
    <mergeCell ref="AJ111:AJ115"/>
    <mergeCell ref="AK111:AK115"/>
    <mergeCell ref="AL111:AL115"/>
    <mergeCell ref="AM111:AM115"/>
    <mergeCell ref="AN111:AN115"/>
    <mergeCell ref="AO111:AO115"/>
    <mergeCell ref="AP111:AP115"/>
    <mergeCell ref="AQ111:AQ115"/>
    <mergeCell ref="AR111:AR115"/>
    <mergeCell ref="AS111:AS115"/>
    <mergeCell ref="AT111:AT115"/>
    <mergeCell ref="AU111:AU115"/>
    <mergeCell ref="AV111:AV115"/>
    <mergeCell ref="AW111:AW115"/>
    <mergeCell ref="AS108:AS109"/>
    <mergeCell ref="AT108:AT109"/>
    <mergeCell ref="AU108:AU109"/>
    <mergeCell ref="AM108:AM109"/>
    <mergeCell ref="AN108:AN109"/>
    <mergeCell ref="AO108:AO109"/>
    <mergeCell ref="AP108:AP109"/>
    <mergeCell ref="AQ108:AQ109"/>
    <mergeCell ref="AR108:AR109"/>
    <mergeCell ref="F122:F126"/>
    <mergeCell ref="G122:G126"/>
    <mergeCell ref="H122:H126"/>
    <mergeCell ref="I122:I126"/>
    <mergeCell ref="J122:J126"/>
    <mergeCell ref="K122:K126"/>
    <mergeCell ref="L122:L126"/>
    <mergeCell ref="M122:M126"/>
    <mergeCell ref="N122:N126"/>
    <mergeCell ref="AH116:AH120"/>
    <mergeCell ref="AC108:AC109"/>
    <mergeCell ref="AH108:AH109"/>
    <mergeCell ref="AI108:AI109"/>
    <mergeCell ref="AJ108:AJ109"/>
    <mergeCell ref="AK108:AK109"/>
    <mergeCell ref="AL108:AL109"/>
    <mergeCell ref="X122:X126"/>
    <mergeCell ref="Y122:Y126"/>
    <mergeCell ref="Z122:Z126"/>
    <mergeCell ref="O122:O126"/>
    <mergeCell ref="P122:P126"/>
    <mergeCell ref="I129:I133"/>
    <mergeCell ref="J129:J133"/>
    <mergeCell ref="K129:K133"/>
    <mergeCell ref="L129:L133"/>
    <mergeCell ref="M129:M133"/>
    <mergeCell ref="N129:N133"/>
    <mergeCell ref="AT137:AT141"/>
    <mergeCell ref="AV137:AV141"/>
    <mergeCell ref="AW137:AW141"/>
    <mergeCell ref="AI137:AI141"/>
    <mergeCell ref="AL137:AL141"/>
    <mergeCell ref="AM137:AM141"/>
    <mergeCell ref="AN137:AN141"/>
    <mergeCell ref="AO137:AO141"/>
    <mergeCell ref="AP137:AP141"/>
    <mergeCell ref="AQ137:AQ141"/>
    <mergeCell ref="AR137:AR141"/>
    <mergeCell ref="AS137:AS141"/>
    <mergeCell ref="AU137:AU141"/>
    <mergeCell ref="Z129:Z133"/>
    <mergeCell ref="AH142:AH146"/>
    <mergeCell ref="AI142:AI146"/>
    <mergeCell ref="AJ142:AJ146"/>
    <mergeCell ref="AK142:AK146"/>
    <mergeCell ref="AL142:AL146"/>
    <mergeCell ref="AM142:AM146"/>
    <mergeCell ref="AN142:AN146"/>
    <mergeCell ref="AO142:AO146"/>
    <mergeCell ref="AP142:AP146"/>
    <mergeCell ref="AT1:AW1"/>
    <mergeCell ref="AQ142:AQ146"/>
    <mergeCell ref="AR142:AR146"/>
    <mergeCell ref="AS142:AS146"/>
    <mergeCell ref="AT142:AT146"/>
    <mergeCell ref="AU142:AU146"/>
    <mergeCell ref="AV142:AV146"/>
    <mergeCell ref="AW142:AW146"/>
    <mergeCell ref="AH147:AH151"/>
    <mergeCell ref="AI147:AI151"/>
    <mergeCell ref="AJ147:AJ151"/>
    <mergeCell ref="AK147:AK151"/>
    <mergeCell ref="AL147:AL151"/>
    <mergeCell ref="AM147:AM151"/>
    <mergeCell ref="AN147:AN151"/>
    <mergeCell ref="AO147:AO151"/>
    <mergeCell ref="AP147:AP151"/>
    <mergeCell ref="AQ147:AQ151"/>
    <mergeCell ref="AR147:AR151"/>
    <mergeCell ref="AS147:AS151"/>
    <mergeCell ref="AT147:AT151"/>
    <mergeCell ref="AU147:AU151"/>
    <mergeCell ref="AV147:AV151"/>
    <mergeCell ref="AW147:AW151"/>
    <mergeCell ref="AX10:AY10"/>
    <mergeCell ref="AX16:AX20"/>
    <mergeCell ref="AY16:AY20"/>
    <mergeCell ref="AX21:AX25"/>
    <mergeCell ref="AY21:AY25"/>
    <mergeCell ref="AX26:AX30"/>
    <mergeCell ref="AY26:AY30"/>
    <mergeCell ref="AX31:AX35"/>
    <mergeCell ref="AY31:AY35"/>
    <mergeCell ref="AX36:AX45"/>
    <mergeCell ref="AY36:AY45"/>
    <mergeCell ref="AX46:AX50"/>
    <mergeCell ref="AY46:AY50"/>
    <mergeCell ref="AX51:AX55"/>
    <mergeCell ref="AY51:AY55"/>
    <mergeCell ref="AX56:AX60"/>
    <mergeCell ref="AY56:AY60"/>
    <mergeCell ref="AX61:AX65"/>
    <mergeCell ref="AY61:AY65"/>
    <mergeCell ref="AY137:AY141"/>
    <mergeCell ref="AX66:AX70"/>
    <mergeCell ref="AY66:AY70"/>
    <mergeCell ref="AX71:AX75"/>
    <mergeCell ref="AY71:AY75"/>
    <mergeCell ref="AX76:AX80"/>
    <mergeCell ref="AY76:AY80"/>
    <mergeCell ref="AX81:AX85"/>
    <mergeCell ref="AY81:AY85"/>
    <mergeCell ref="AX86:AX90"/>
    <mergeCell ref="AY86:AY90"/>
    <mergeCell ref="AX142:AX146"/>
    <mergeCell ref="AY142:AY146"/>
    <mergeCell ref="AX147:AX151"/>
    <mergeCell ref="AY147:AY151"/>
    <mergeCell ref="AL9:AY9"/>
    <mergeCell ref="AH8:AY8"/>
    <mergeCell ref="A13:AY13"/>
    <mergeCell ref="A14:AY14"/>
    <mergeCell ref="A15:AY15"/>
    <mergeCell ref="AD108:AD109"/>
    <mergeCell ref="AF108:AF109"/>
    <mergeCell ref="AE108:AE109"/>
    <mergeCell ref="AG108:AG109"/>
    <mergeCell ref="AX116:AX120"/>
    <mergeCell ref="AY116:AY120"/>
    <mergeCell ref="AX91:AX95"/>
    <mergeCell ref="AY91:AY95"/>
    <mergeCell ref="AX96:AX100"/>
    <mergeCell ref="AY96:AY100"/>
    <mergeCell ref="AX108:AX109"/>
    <mergeCell ref="AY108:AY109"/>
    <mergeCell ref="AX111:AX115"/>
    <mergeCell ref="AY111:AY115"/>
    <mergeCell ref="AX137:AX141"/>
  </mergeCells>
  <phoneticPr fontId="13" type="noConversion"/>
  <pageMargins left="0.25" right="0.25" top="0.75" bottom="0.75" header="0.3" footer="0.3"/>
  <pageSetup paperSize="9" scale="12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01.10.14_new форма</vt:lpstr>
      <vt:lpstr>'01.10.14_new форма'!Заголовки_для_печати</vt:lpstr>
      <vt:lpstr>'01.10.14_new форма'!Область_печати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SorokinaEV</dc:creator>
  <cp:lastModifiedBy>usser</cp:lastModifiedBy>
  <cp:lastPrinted>2026-04-28T08:38:08Z</cp:lastPrinted>
  <dcterms:created xsi:type="dcterms:W3CDTF">2012-08-14T07:16:27Z</dcterms:created>
  <dcterms:modified xsi:type="dcterms:W3CDTF">2026-05-12T04:12:42Z</dcterms:modified>
</cp:coreProperties>
</file>